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erverfc\FC$\Бюджет 5\УТОЧНЕНИЕ БЮДЖЕТА\Уточнение бюджета 2022 год\1 поправка - январь\"/>
    </mc:Choice>
  </mc:AlternateContent>
  <bookViews>
    <workbookView xWindow="0" yWindow="0" windowWidth="28800" windowHeight="12105" tabRatio="889"/>
  </bookViews>
  <sheets>
    <sheet name="январь" sheetId="26" r:id="rId1"/>
  </sheets>
  <definedNames>
    <definedName name="_xlnm._FilterDatabase" localSheetId="0" hidden="1">январь!$A$6:$E$218</definedName>
    <definedName name="Z_2DB83B39_A831_4212_BEA7_73F516BD3A9F_.wvu.FilterData" localSheetId="0" hidden="1">январь!$A$5:$AK$214</definedName>
    <definedName name="Z_2DB83B39_A831_4212_BEA7_73F516BD3A9F_.wvu.Rows" localSheetId="0" hidden="1">январь!#REF!</definedName>
    <definedName name="Z_8BF64052_1B6F_4592_91F3_92288AEABC95_.wvu.FilterData" localSheetId="0" hidden="1">январь!$A$5:$AK$214</definedName>
    <definedName name="Z_8F53D04B_24B4_43FD_A4E6_52223FE1062C_.wvu.FilterData" localSheetId="0" hidden="1">январь!$A$5:$AK$214</definedName>
    <definedName name="Z_8F53D04B_24B4_43FD_A4E6_52223FE1062C_.wvu.Rows" localSheetId="0" hidden="1">январь!#REF!</definedName>
    <definedName name="Z_9E51A5E1_C5B3_4EA4_B1AF_98AFFD6EC5D1_.wvu.FilterData" localSheetId="0" hidden="1">январь!$A$5:$AK$214</definedName>
    <definedName name="Z_9E51A5E1_C5B3_4EA4_B1AF_98AFFD6EC5D1_.wvu.Rows" localSheetId="0" hidden="1">январь!#REF!</definedName>
    <definedName name="_xlnm.Print_Titles" localSheetId="0">январь!$5:$5</definedName>
    <definedName name="_xlnm.Print_Area" localSheetId="0">январь!$A$3:$E$218</definedName>
  </definedNames>
  <calcPr calcId="152511" refMode="R1C1"/>
  <customWorkbookViews>
    <customWorkbookView name="Марина Саид-Эмиевна Шаипова - Личное представление" guid="{8F53D04B-24B4-43FD-A4E6-52223FE1062C}" mergeInterval="0" personalView="1" maximized="1" xWindow="-8" yWindow="-8" windowWidth="1936" windowHeight="1056" tabRatio="889" activeSheetId="12"/>
    <customWorkbookView name="Екатерина Пахом - Личное представление" guid="{9E51A5E1-C5B3-4EA4-B1AF-98AFFD6EC5D1}" mergeInterval="0" personalView="1" maximized="1" xWindow="-9" yWindow="-9" windowWidth="1938" windowHeight="1050" tabRatio="889" activeSheetId="12" showComments="commIndAndComment"/>
    <customWorkbookView name="Наталья Керелюк - Личное представление" guid="{2DB83B39-A831-4212-BEA7-73F516BD3A9F}" mergeInterval="0" personalView="1" maximized="1" xWindow="-8" yWindow="-8" windowWidth="1936" windowHeight="1056" tabRatio="889" activeSheetId="12"/>
  </customWorkbookViews>
</workbook>
</file>

<file path=xl/calcChain.xml><?xml version="1.0" encoding="utf-8"?>
<calcChain xmlns="http://schemas.openxmlformats.org/spreadsheetml/2006/main">
  <c r="D221" i="26" l="1"/>
  <c r="D127" i="26"/>
  <c r="D124" i="26"/>
  <c r="D130" i="26"/>
  <c r="D129" i="26"/>
  <c r="D48" i="26"/>
  <c r="D45" i="26"/>
  <c r="D44" i="26"/>
  <c r="D42" i="26"/>
  <c r="D40" i="26"/>
  <c r="D39" i="26"/>
  <c r="D38" i="26"/>
  <c r="D36" i="26"/>
  <c r="D35" i="26"/>
  <c r="D32" i="26"/>
  <c r="D31" i="26"/>
  <c r="D28" i="26"/>
  <c r="D27" i="26"/>
  <c r="D13" i="26"/>
  <c r="D12" i="26"/>
  <c r="D11" i="26"/>
  <c r="D10" i="26"/>
  <c r="D24" i="26"/>
  <c r="D23" i="26"/>
  <c r="D22" i="26"/>
  <c r="D21" i="26"/>
  <c r="D20" i="26"/>
  <c r="D19" i="26"/>
  <c r="D65" i="26"/>
  <c r="D141" i="26"/>
  <c r="D140" i="26"/>
  <c r="D75" i="26"/>
  <c r="D74" i="26"/>
  <c r="D57" i="26"/>
  <c r="D56" i="26"/>
  <c r="D55" i="26"/>
  <c r="D62" i="26"/>
  <c r="D114" i="26"/>
  <c r="C88" i="26"/>
  <c r="D108" i="26"/>
  <c r="C108" i="26"/>
  <c r="D115" i="26"/>
  <c r="C115" i="26"/>
  <c r="C120" i="26"/>
  <c r="C124" i="26"/>
  <c r="D188" i="26"/>
  <c r="D183" i="26"/>
  <c r="D181" i="26"/>
  <c r="E212" i="26"/>
  <c r="E211" i="26"/>
  <c r="E209" i="26"/>
  <c r="D205" i="26"/>
  <c r="E205" i="26"/>
  <c r="D203" i="26"/>
  <c r="E203" i="26"/>
  <c r="D201" i="26"/>
  <c r="E201" i="26"/>
  <c r="D145" i="26"/>
  <c r="D147" i="26"/>
  <c r="D150" i="26"/>
  <c r="D153" i="26"/>
  <c r="D156" i="26"/>
  <c r="D159" i="26"/>
  <c r="D162" i="26"/>
  <c r="D165" i="26"/>
  <c r="D193" i="26"/>
  <c r="D195" i="26"/>
  <c r="D199" i="26"/>
  <c r="D197" i="26"/>
  <c r="E200" i="26"/>
  <c r="E199" i="26"/>
  <c r="E198" i="26"/>
  <c r="E197" i="26"/>
  <c r="E196" i="26"/>
  <c r="E195" i="26"/>
  <c r="E194" i="26"/>
  <c r="E193" i="26"/>
  <c r="E192" i="26"/>
  <c r="E191" i="26"/>
  <c r="E190" i="26"/>
  <c r="E189" i="26"/>
  <c r="E188" i="26"/>
  <c r="E187" i="26"/>
  <c r="E186" i="26"/>
  <c r="E185" i="26"/>
  <c r="E184" i="26"/>
  <c r="E183" i="26"/>
  <c r="E182" i="26"/>
  <c r="E181" i="26"/>
  <c r="E180" i="26"/>
  <c r="E179" i="26"/>
  <c r="E175" i="26"/>
  <c r="E174" i="26"/>
  <c r="E173" i="26"/>
  <c r="E172" i="26"/>
  <c r="E171" i="26"/>
  <c r="E170" i="26"/>
  <c r="E169" i="26"/>
  <c r="E168" i="26"/>
  <c r="E167" i="26"/>
  <c r="E166" i="26"/>
  <c r="E164" i="26"/>
  <c r="E160" i="26"/>
  <c r="E158" i="26"/>
  <c r="E151" i="26"/>
  <c r="E148" i="26"/>
  <c r="E147" i="26"/>
  <c r="E146" i="26"/>
  <c r="E145" i="26"/>
  <c r="E139" i="26"/>
  <c r="E138" i="26"/>
  <c r="E136" i="26"/>
  <c r="E135" i="26"/>
  <c r="E130" i="26"/>
  <c r="E129" i="26"/>
  <c r="E128" i="26"/>
  <c r="E127" i="26"/>
  <c r="E126" i="26"/>
  <c r="E125" i="26"/>
  <c r="E123" i="26"/>
  <c r="E122" i="26"/>
  <c r="E121" i="26"/>
  <c r="E116" i="26"/>
  <c r="E115" i="26"/>
  <c r="E114" i="26"/>
  <c r="E113" i="26"/>
  <c r="E112" i="26"/>
  <c r="E111" i="26"/>
  <c r="E109" i="26"/>
  <c r="E108" i="26"/>
  <c r="E107" i="26"/>
  <c r="E105" i="26"/>
  <c r="E104" i="26"/>
  <c r="E103" i="26"/>
  <c r="E102" i="26"/>
  <c r="E101" i="26"/>
  <c r="E100" i="26"/>
  <c r="E99" i="26"/>
  <c r="E98" i="26"/>
  <c r="E97" i="26"/>
  <c r="E94" i="26"/>
  <c r="E93" i="26"/>
  <c r="E92" i="26"/>
  <c r="E91" i="26"/>
  <c r="E90" i="26"/>
  <c r="E89" i="26"/>
  <c r="E87" i="26"/>
  <c r="E86" i="26"/>
  <c r="E85" i="26"/>
  <c r="E81" i="26"/>
  <c r="E80" i="26"/>
  <c r="E79" i="26"/>
  <c r="E78" i="26"/>
  <c r="E77" i="26"/>
  <c r="E76" i="26"/>
  <c r="E75" i="26"/>
  <c r="E74" i="26"/>
  <c r="E68" i="26"/>
  <c r="E67" i="26"/>
  <c r="E66" i="26"/>
  <c r="E65" i="26"/>
  <c r="E62" i="26"/>
  <c r="E61" i="26"/>
  <c r="E60" i="26"/>
  <c r="E59" i="26"/>
  <c r="E57" i="26"/>
  <c r="E56" i="26"/>
  <c r="E55" i="26"/>
  <c r="E54" i="26"/>
  <c r="E50" i="26"/>
  <c r="E49" i="26"/>
  <c r="E48" i="26"/>
  <c r="E47" i="26"/>
  <c r="E45" i="26"/>
  <c r="E44" i="26"/>
  <c r="E43" i="26"/>
  <c r="E42" i="26"/>
  <c r="E41" i="26"/>
  <c r="E39" i="26"/>
  <c r="E38" i="26"/>
  <c r="E36" i="26"/>
  <c r="E35" i="26"/>
  <c r="E34" i="26"/>
  <c r="E33" i="26"/>
  <c r="E30" i="26"/>
  <c r="E29" i="26"/>
  <c r="E28" i="26"/>
  <c r="E27" i="26"/>
  <c r="E24" i="26"/>
  <c r="E23" i="26"/>
  <c r="E18" i="26"/>
  <c r="E17" i="26"/>
  <c r="E14" i="26"/>
  <c r="E13" i="26"/>
  <c r="E12" i="26"/>
  <c r="E11" i="26"/>
  <c r="E10" i="26"/>
  <c r="E22" i="26"/>
  <c r="E21" i="26"/>
  <c r="E20" i="26"/>
  <c r="E19" i="26"/>
  <c r="E217" i="26"/>
  <c r="E216" i="26"/>
  <c r="D139" i="26"/>
  <c r="D138" i="26"/>
  <c r="D133" i="26"/>
  <c r="E133" i="26"/>
  <c r="C133" i="26"/>
  <c r="D132" i="26"/>
  <c r="D131" i="26"/>
  <c r="E131" i="26"/>
  <c r="C131" i="26"/>
  <c r="D122" i="26"/>
  <c r="D120" i="26"/>
  <c r="D112" i="26"/>
  <c r="D110" i="26"/>
  <c r="D94" i="26"/>
  <c r="D93" i="26"/>
  <c r="D92" i="26"/>
  <c r="D89" i="26"/>
  <c r="D90" i="26"/>
  <c r="D78" i="26"/>
  <c r="D77" i="26"/>
  <c r="D76" i="26"/>
  <c r="D72" i="26"/>
  <c r="D71" i="26"/>
  <c r="D70" i="26"/>
  <c r="D69" i="26"/>
  <c r="D67" i="26"/>
  <c r="D66" i="26"/>
  <c r="D64" i="26"/>
  <c r="D63" i="26"/>
  <c r="D47" i="26"/>
  <c r="D41" i="26"/>
  <c r="D30" i="26"/>
  <c r="D29" i="26"/>
  <c r="D14" i="26"/>
  <c r="D212" i="26"/>
  <c r="D211" i="26"/>
  <c r="D216" i="26"/>
  <c r="C216" i="26"/>
  <c r="D209" i="26"/>
  <c r="E140" i="26"/>
  <c r="D135" i="26"/>
  <c r="E118" i="26"/>
  <c r="D118" i="26"/>
  <c r="D106" i="26"/>
  <c r="D104" i="26"/>
  <c r="D102" i="26"/>
  <c r="D101" i="26"/>
  <c r="D99" i="26"/>
  <c r="D96" i="26"/>
  <c r="D84" i="26"/>
  <c r="D80" i="26"/>
  <c r="D79" i="26"/>
  <c r="E71" i="26"/>
  <c r="E70" i="26"/>
  <c r="E69" i="26"/>
  <c r="D59" i="26"/>
  <c r="D54" i="26"/>
  <c r="D49" i="26"/>
  <c r="E31" i="26"/>
  <c r="D33" i="26"/>
  <c r="D17" i="26"/>
  <c r="C118" i="26"/>
  <c r="C93" i="26"/>
  <c r="C92" i="26"/>
  <c r="C31" i="26"/>
  <c r="C59" i="26"/>
  <c r="C110" i="26"/>
  <c r="C96" i="26"/>
  <c r="C212" i="26"/>
  <c r="C211" i="26"/>
  <c r="C9" i="26"/>
  <c r="C8" i="26"/>
  <c r="C106" i="26"/>
  <c r="C102" i="26"/>
  <c r="C101" i="26"/>
  <c r="C209" i="26"/>
  <c r="C77" i="26"/>
  <c r="C76" i="26"/>
  <c r="C61" i="26"/>
  <c r="C23" i="26"/>
  <c r="C21" i="26"/>
  <c r="C19" i="26"/>
  <c r="C17" i="26"/>
  <c r="C135" i="26"/>
  <c r="C165" i="26"/>
  <c r="C205" i="26"/>
  <c r="C203" i="26"/>
  <c r="C201" i="26"/>
  <c r="C199" i="26"/>
  <c r="C197" i="26"/>
  <c r="C195" i="26"/>
  <c r="C193" i="26"/>
  <c r="C178" i="26"/>
  <c r="C177" i="26"/>
  <c r="C163" i="26"/>
  <c r="C162" i="26"/>
  <c r="C161" i="26"/>
  <c r="C159" i="26"/>
  <c r="C157" i="26"/>
  <c r="E157" i="26"/>
  <c r="C155" i="26"/>
  <c r="C154" i="26"/>
  <c r="E154" i="26"/>
  <c r="C152" i="26"/>
  <c r="C150" i="26"/>
  <c r="C147" i="26"/>
  <c r="C145" i="26"/>
  <c r="C66" i="26"/>
  <c r="C64" i="26"/>
  <c r="C63" i="26"/>
  <c r="C104" i="26"/>
  <c r="C27" i="26"/>
  <c r="C140" i="26"/>
  <c r="C129" i="26"/>
  <c r="C80" i="26"/>
  <c r="C79" i="26"/>
  <c r="C74" i="26"/>
  <c r="C71" i="26"/>
  <c r="C70" i="26"/>
  <c r="C69" i="26"/>
  <c r="C56" i="26"/>
  <c r="C49" i="26"/>
  <c r="C35" i="26"/>
  <c r="C33" i="26"/>
  <c r="C29" i="26"/>
  <c r="C138" i="26"/>
  <c r="C99" i="26"/>
  <c r="C54" i="26"/>
  <c r="C47" i="26"/>
  <c r="C43" i="26"/>
  <c r="C40" i="26"/>
  <c r="C38" i="26"/>
  <c r="C84" i="26"/>
  <c r="D61" i="26"/>
  <c r="D88" i="26"/>
  <c r="C153" i="26"/>
  <c r="E152" i="26"/>
  <c r="D178" i="26"/>
  <c r="D177" i="26"/>
  <c r="E155" i="26"/>
  <c r="E163" i="26"/>
  <c r="E40" i="26"/>
  <c r="D144" i="26"/>
  <c r="C37" i="26"/>
  <c r="D43" i="26"/>
  <c r="D37" i="26"/>
  <c r="D9" i="26"/>
  <c r="D8" i="26"/>
  <c r="D58" i="26"/>
  <c r="C95" i="26"/>
  <c r="E96" i="26"/>
  <c r="E95" i="26"/>
  <c r="D95" i="26"/>
  <c r="E26" i="26"/>
  <c r="E25" i="26"/>
  <c r="E9" i="26"/>
  <c r="E8" i="26"/>
  <c r="E137" i="26"/>
  <c r="E144" i="26"/>
  <c r="D137" i="26"/>
  <c r="E150" i="26"/>
  <c r="C137" i="26"/>
  <c r="C208" i="26"/>
  <c r="E106" i="26"/>
  <c r="E37" i="26"/>
  <c r="E84" i="26"/>
  <c r="D16" i="26"/>
  <c r="D15" i="26"/>
  <c r="D73" i="26"/>
  <c r="E120" i="26"/>
  <c r="E117" i="26"/>
  <c r="E162" i="26"/>
  <c r="E165" i="26"/>
  <c r="D46" i="26"/>
  <c r="E110" i="26"/>
  <c r="E53" i="26"/>
  <c r="E153" i="26"/>
  <c r="E156" i="26"/>
  <c r="E161" i="26"/>
  <c r="E159" i="26"/>
  <c r="E88" i="26"/>
  <c r="D53" i="26"/>
  <c r="C73" i="26"/>
  <c r="C144" i="26"/>
  <c r="D117" i="26"/>
  <c r="D83" i="26"/>
  <c r="D82" i="26"/>
  <c r="E178" i="26"/>
  <c r="E177" i="26"/>
  <c r="D26" i="26"/>
  <c r="D25" i="26"/>
  <c r="C46" i="26"/>
  <c r="C53" i="26"/>
  <c r="C26" i="26"/>
  <c r="C25" i="26"/>
  <c r="E73" i="26"/>
  <c r="E58" i="26"/>
  <c r="E124" i="26"/>
  <c r="D208" i="26"/>
  <c r="C176" i="26"/>
  <c r="C16" i="26"/>
  <c r="C15" i="26"/>
  <c r="C58" i="26"/>
  <c r="E46" i="26"/>
  <c r="D176" i="26"/>
  <c r="D149" i="26"/>
  <c r="C117" i="26"/>
  <c r="E208" i="26"/>
  <c r="E16" i="26"/>
  <c r="E15" i="26"/>
  <c r="E64" i="26"/>
  <c r="E63" i="26"/>
  <c r="C156" i="26"/>
  <c r="C149" i="26"/>
  <c r="D52" i="26"/>
  <c r="C143" i="26"/>
  <c r="C142" i="26"/>
  <c r="C83" i="26"/>
  <c r="C82" i="26"/>
  <c r="D7" i="26"/>
  <c r="E149" i="26"/>
  <c r="C7" i="26"/>
  <c r="E176" i="26"/>
  <c r="E143" i="26"/>
  <c r="E142" i="26"/>
  <c r="E83" i="26"/>
  <c r="E82" i="26"/>
  <c r="D143" i="26"/>
  <c r="D142" i="26"/>
  <c r="E52" i="26"/>
  <c r="C52" i="26"/>
  <c r="E7" i="26"/>
  <c r="D51" i="26"/>
  <c r="C51" i="26"/>
  <c r="E51" i="26"/>
  <c r="E6" i="26"/>
  <c r="E218" i="26"/>
  <c r="D6" i="26"/>
  <c r="D218" i="26"/>
  <c r="C6" i="26"/>
  <c r="C218" i="26"/>
</calcChain>
</file>

<file path=xl/sharedStrings.xml><?xml version="1.0" encoding="utf-8"?>
<sst xmlns="http://schemas.openxmlformats.org/spreadsheetml/2006/main" count="432" uniqueCount="410">
  <si>
    <t>100 1 03 02000 01 0000 110</t>
  </si>
  <si>
    <t>ПРОЧИЕ НЕНАЛОГОВЫЕ ДОХОДЫ</t>
  </si>
  <si>
    <t>Прочие неналоговые доходы</t>
  </si>
  <si>
    <t>Прочие неналоговые доходы бюджетов городских округов</t>
  </si>
  <si>
    <t>040 1 17 05040 04 0000 180</t>
  </si>
  <si>
    <t>БЕЗВОЗМЕЗДНЫЕ ПОСТУПЛЕНИЯ ОТ ДРУГИХ БЮДЖЕТОВ БЮДЖЕТНОЙ СИСТЕМЫ РОССИЙСКОЙ ФЕДЕРАЦИИ</t>
  </si>
  <si>
    <t>НАИМЕНОВАНИЕ  ДОХОДА</t>
  </si>
  <si>
    <t>КБК</t>
  </si>
  <si>
    <t>Иные межбюджетные трансферты</t>
  </si>
  <si>
    <t>Субвенции бюджетам субъектов Российской Федерации и муниципальных образований</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</si>
  <si>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</si>
  <si>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</si>
  <si>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</si>
  <si>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</si>
  <si>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</si>
  <si>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</si>
  <si>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</si>
  <si>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182 1 01 02010 01 0000 110</t>
  </si>
  <si>
    <t>182 1 01 02020 01 0000 110</t>
  </si>
  <si>
    <t>182 1 01 02030 01 0000 110</t>
  </si>
  <si>
    <t>182 1 01 02040 01 0000 110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</si>
  <si>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</si>
  <si>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</si>
  <si>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</si>
  <si>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</si>
  <si>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</si>
  <si>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</si>
  <si>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</si>
  <si>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</si>
  <si>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</si>
  <si>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</si>
  <si>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</si>
  <si>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182 1 05 01021 01 0000 110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</si>
  <si>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</si>
  <si>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</si>
  <si>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</si>
  <si>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</si>
  <si>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</si>
  <si>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</si>
  <si>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</si>
  <si>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</si>
  <si>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</si>
  <si>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</si>
  <si>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Земельный налог</t>
  </si>
  <si>
    <t>182 1 06 06000 00 0000 110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</si>
  <si>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</si>
  <si>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</si>
  <si>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</si>
  <si>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</si>
  <si>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</si>
  <si>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</si>
  <si>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</si>
  <si>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</si>
  <si>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</si>
  <si>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</si>
  <si>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</si>
  <si>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</si>
  <si>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</si>
  <si>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</si>
  <si>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</si>
  <si>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</si>
  <si>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</si>
  <si>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</si>
  <si>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</si>
  <si>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</si>
  <si>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</si>
  <si>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</si>
  <si>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Дотации на выравнивание бюджетной обеспеченности</t>
  </si>
  <si>
    <t>Прочие доходы от компенсации затрат государства</t>
  </si>
  <si>
    <t>040 1 13 02990 00 0000 130</t>
  </si>
  <si>
    <t>Прочие доходы от компенсации затрат бюджетов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</si>
  <si>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</si>
  <si>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</si>
  <si>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</si>
  <si>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</si>
  <si>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</si>
  <si>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</si>
  <si>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</si>
  <si>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</si>
  <si>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</si>
  <si>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</si>
  <si>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</si>
  <si>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</si>
  <si>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</si>
  <si>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</si>
  <si>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040 1 14 02000 00 0000 000</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</si>
  <si>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</si>
  <si>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</si>
  <si>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</si>
  <si>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</si>
  <si>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</si>
  <si>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</si>
  <si>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</si>
  <si>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</si>
  <si>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</si>
  <si>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</si>
  <si>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Единый сельскохозяйственный налог</t>
  </si>
  <si>
    <t>182 1 05 03000 01 0000 110</t>
  </si>
  <si>
    <t>Субсидии бюджетам бюджетной системы Российской Федерации (межбюджетные субсидии)</t>
  </si>
  <si>
    <t>182 1 05 03010 01 1000 110</t>
  </si>
  <si>
    <t>100 1 03 00000 00 0000 000</t>
  </si>
  <si>
    <t>Невыясненные поступления, зачисляемые в бюджеты городских округов</t>
  </si>
  <si>
    <t>040 1 17 01040 04 0000 180</t>
  </si>
  <si>
    <t>Невыясненные поступления</t>
  </si>
  <si>
    <t xml:space="preserve">040 1 17 01000 00 0000 180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</si>
  <si>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</si>
  <si>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</si>
  <si>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</si>
  <si>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БЕЗВОЗМЕЗДНЫЕ ПОСТУПЛЕНИЯ </t>
  </si>
  <si>
    <t xml:space="preserve">182 1 06 06032 04 0000 110 </t>
  </si>
  <si>
    <t>182 1 06 06042 04 0000 110</t>
  </si>
  <si>
    <t>Прочие межбюджетные трансферты, передаваемые бюджетам</t>
  </si>
  <si>
    <t>Дотации бюджетам субъектов Российской Федерации и муниципальных образований</t>
  </si>
  <si>
    <t>048 1 12 01041 01 0000 120</t>
  </si>
  <si>
    <t>040 2 02 30024 04 0011 150</t>
  </si>
  <si>
    <t>040 2 02 30024 04 0012 150</t>
  </si>
  <si>
    <t>040 2 02 35120 04 0000 150</t>
  </si>
  <si>
    <t>040 2 02 49999 04 0000 150</t>
  </si>
  <si>
    <t>100 1 03 02231 01 0000 110</t>
  </si>
  <si>
    <t>100 1 03 02241 01 0000 110</t>
  </si>
  <si>
    <t>100 1 03 02251 01 0000 110</t>
  </si>
  <si>
    <t>100 1 03 02261 01 0000 110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</si>
  <si>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</si>
  <si>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</si>
  <si>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</si>
  <si>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040 1 13 02994 04 0000 130</t>
  </si>
  <si>
    <t>Транспортный налог</t>
  </si>
  <si>
    <t>Транспортный налог с организаций</t>
  </si>
  <si>
    <t>Транспортный налог с физических лиц</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</si>
  <si>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</si>
  <si>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</si>
  <si>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</si>
  <si>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</si>
  <si>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бюджетам городских округов на государственную регистрацию актов гражданского состояния</t>
  </si>
  <si>
    <t>182 1 06 04000 00 0000 000</t>
  </si>
  <si>
    <t>690 1 16 01153 01 0006 140</t>
  </si>
  <si>
    <t>690 1 16 01153 01 9000 140</t>
  </si>
  <si>
    <t>690 1 16 01203 01 9000 140</t>
  </si>
  <si>
    <t>Плата за размещение отходов производства</t>
  </si>
  <si>
    <t>Субвенции бюджетам городских округов на выполнение передаваемых полномочий субъектов Российской Федерации</t>
  </si>
  <si>
    <t>Субвенции на организацию мероприятий при осуществлении деятельности по обращению с животными без владельцев</t>
  </si>
  <si>
    <t xml:space="preserve">182 1 06 04011 02 0000 110 </t>
  </si>
  <si>
    <t>182 1 06 04012 02 0000 110</t>
  </si>
  <si>
    <t>690 1 16 01053 01 0035 140</t>
  </si>
  <si>
    <t>000 1 16 01092 01 0000 140</t>
  </si>
  <si>
    <t>580 1 16 02010 02 0000 140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</si>
  <si>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</si>
  <si>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690 1 16 01053 01 0059 140</t>
  </si>
  <si>
    <t>530 1 16 01082 01 9000 140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</si>
  <si>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</si>
  <si>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</si>
  <si>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</si>
  <si>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</si>
  <si>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000 1 16 01083 01 0000 140</t>
  </si>
  <si>
    <t>690 1 16 01083 01 0281 140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</si>
  <si>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</si>
  <si>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690 1 16 01173 01 0007 140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</si>
  <si>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</si>
  <si>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ДОХОДЫ ОТ ОКАЗАНИЯ ПЛАТНЫХ УСЛУГ И КОМПЕНСАЦИИ ЗАТРАТ ГОСУДАРСТВА</t>
  </si>
  <si>
    <t>Доходы от компенсации затрат государства</t>
  </si>
  <si>
    <t>040 1 13 02000 00 0000 130</t>
  </si>
  <si>
    <t>040 1 13 00000 00 0000 130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</si>
  <si>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</si>
  <si>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</si>
  <si>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580 1 16 01203 01 9000 140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</si>
  <si>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</si>
  <si>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048 1 12 01040 01 0000 120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</si>
  <si>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</si>
  <si>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</si>
  <si>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690 116 01053 01 9000 140</t>
  </si>
  <si>
    <t>420 1 16 01203 01 9000 140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</si>
  <si>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</si>
  <si>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000 1 17 00000 00 0000 000</t>
  </si>
  <si>
    <t>000 1 17 05000 00 0000 180</t>
  </si>
  <si>
    <t>000 2 00 00000 00 0000 000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</si>
  <si>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</si>
  <si>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040 1 08 07173 01 0000 110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</si>
  <si>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</si>
  <si>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</si>
  <si>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690 1 16 01193 01 0005 140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</si>
  <si>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</si>
  <si>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</si>
  <si>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000 1 16 01190 01 0000 140</t>
  </si>
  <si>
    <t>000 1 16 11060 01 0000 140</t>
  </si>
  <si>
    <t>Платежи, уплачиваемые в целях возмещения вреда, причиняемого автомобильным дорогам</t>
  </si>
  <si>
    <t>040 1 16 11064 01 0000 140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</si>
  <si>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</si>
  <si>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</si>
  <si>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690 1 16 01143 01 9000 140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</si>
  <si>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</si>
  <si>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690 1 16 01110 01 0000 140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</si>
  <si>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</si>
  <si>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на развитие сферы культуры в муниципальных образованиях Ханты-Мансийского автономного округа – Югры</t>
  </si>
  <si>
    <t xml:space="preserve">040 2 02 29999 04 0001 150 </t>
  </si>
  <si>
    <t xml:space="preserve">040 2 02 29999 04 0002 150 </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</si>
  <si>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</si>
  <si>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 xml:space="preserve">040 2 02 29999 04 0003 150 </t>
  </si>
  <si>
    <t xml:space="preserve">040 2 02 29999 04 0004 150 </t>
  </si>
  <si>
    <t>Субсидии на софинансирование расходов муниципальных образований по развитию сети спортивных объектов шаговой доступности</t>
  </si>
  <si>
    <t xml:space="preserve">040 2 02 29999 04 0005 150 </t>
  </si>
  <si>
    <t xml:space="preserve">040 2 02 29999 04 0006 150 </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</si>
  <si>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</si>
  <si>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 xml:space="preserve">040 2 02 29999 04 0007 150 </t>
  </si>
  <si>
    <t xml:space="preserve">040 2 02 29999 04 0008 150 </t>
  </si>
  <si>
    <t>040 2 02 15001 04 0000 150</t>
  </si>
  <si>
    <t>Дотации бюджетам городских округов на выравнивание бюджетной обеспеченности из бюджета субъекта Российской Федерации</t>
  </si>
  <si>
    <t>040 2 02 30024 04 0001 150</t>
  </si>
  <si>
    <t>Субвенции на организацию и обеспечение отдыха и оздоровления детей, в том числе в этнической среде</t>
  </si>
  <si>
    <t>040 2 02 30024 04 0002 150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</si>
  <si>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</si>
  <si>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</si>
  <si>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040 2 02 30029 04 0000 150 </t>
  </si>
  <si>
    <t>040 2 02 30024 04 0003 150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</si>
  <si>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</si>
  <si>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</si>
  <si>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040 2 02 35082 04 0000 150 </t>
  </si>
  <si>
    <t>Субвенция на осуществление деятельности по опеке и попечительству</t>
  </si>
  <si>
    <t>040 2 02 30024 04 0004 150</t>
  </si>
  <si>
    <t>Субвенции на осуществление отдельных государственных полномочий в сфере трудовых отношений и государственного управления охраной труда</t>
  </si>
  <si>
    <t>040 2 02 30024 04 0005 150</t>
  </si>
  <si>
    <t>040 2 02 30024 04 0006 150</t>
  </si>
  <si>
    <t xml:space="preserve">040 2 02 35135 04 0000 150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</si>
  <si>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</si>
  <si>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</si>
  <si>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040 2 02 35176 04 0000 150</t>
  </si>
  <si>
    <t xml:space="preserve">040 2 02 35118 04 0000 150 </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</si>
  <si>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</si>
  <si>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040 2 02 30024 04 0007 150</t>
  </si>
  <si>
    <t>040 2 02 30024 04 0008 150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</si>
  <si>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</si>
  <si>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</si>
  <si>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040 2 02 30024 04 0009 150</t>
  </si>
  <si>
    <t>Субвенции на организацию осуществления мероприятий по проведению дезинсекции и дератизации в Ханты-Мансийском автономном округе – Югре</t>
  </si>
  <si>
    <t>040 2 02 30024 04 0010 150</t>
  </si>
  <si>
    <t>Субвенции на поддержку и развитие животноводства</t>
  </si>
  <si>
    <t>040 2 02 30024 04 0013 150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</si>
  <si>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</si>
  <si>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040 2 02 30024 04 0014 150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</si>
  <si>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</si>
  <si>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</si>
  <si>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</si>
  <si>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</si>
  <si>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</si>
  <si>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</si>
  <si>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обращения граждан)</t>
  </si>
  <si>
    <t>690 1 16 01113 01 9000 140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</si>
  <si>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</si>
  <si>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690 1 16 01203 01 0005 140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</si>
  <si>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</si>
  <si>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</si>
  <si>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(несообщение)сведений, необходимых для осуществления налогового контроля)</t>
  </si>
  <si>
    <t>Субвенции бюджетам на государственную регистрацию актов гражданского состояния</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</si>
  <si>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</si>
  <si>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000 2 02 25304 00 0000 150</t>
  </si>
  <si>
    <t>Субсидии бюджетам на реализацию программ формирования современной городской среды</t>
  </si>
  <si>
    <t>Прочие субсидии</t>
  </si>
  <si>
    <t>000 2 02 30000 00 0000 150</t>
  </si>
  <si>
    <t>000 2 02 30024 04 0000 150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</si>
  <si>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</si>
  <si>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</si>
  <si>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</si>
  <si>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</si>
  <si>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</si>
  <si>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000 2 02 40000 00 0000 150</t>
  </si>
  <si>
    <t>000 2 02 45303 00 0000 150</t>
  </si>
  <si>
    <t>000 2 02 49999 00 0000 150</t>
  </si>
  <si>
    <t>Субсидии бюджетам на реализацию мероприятий по обеспечению жильем молодых семей</t>
  </si>
  <si>
    <t>Дотации бюджетам на поддержку мер по обеспечению сбалансированности бюджетов</t>
  </si>
  <si>
    <t xml:space="preserve">Дотации бюджетам городских округов на поддержку мер по обеспечению сбалансированности бюджетов </t>
  </si>
  <si>
    <t>040 2 02 15002 04 0000 150</t>
  </si>
  <si>
    <t>Плата за размещение отходов производства и потребления</t>
  </si>
  <si>
    <t>040 2 02 25519 04 0000 150</t>
  </si>
  <si>
    <t>000 2 02 25519 04 0000 150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</si>
  <si>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</si>
  <si>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</si>
  <si>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</si>
  <si>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</si>
  <si>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 xml:space="preserve">План по решению Думы № 32 от  10.12.2021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</si>
  <si>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</si>
  <si>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</si>
  <si>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</si>
  <si>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</si>
  <si>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</si>
  <si>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Земельный налог с организаций, обладающих земельным участком, расположенным в границах городских округов</t>
  </si>
  <si>
    <t>000 2 02 00000 00 0000 000</t>
  </si>
  <si>
    <t>000 2 02 10000 00 0000 150</t>
  </si>
  <si>
    <t>000 2 02 15001 00 0000 150</t>
  </si>
  <si>
    <t>000 2 02 15002 00 0000 150</t>
  </si>
  <si>
    <t>Субсидии бюджетам на поддержку отрасли культуры</t>
  </si>
  <si>
    <t>000 2 02 25519 00 0000 150</t>
  </si>
  <si>
    <t>Финансовая поддержка субъектам малого и среднего предпринимательства в органах местного самоуправления</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</si>
  <si>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</si>
  <si>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 xml:space="preserve">040 2 02 29999 04 0011 150 </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</si>
  <si>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</si>
  <si>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 xml:space="preserve">040 2 02 29999 04 0012 150 </t>
  </si>
  <si>
    <t>Субвенции местным бюджетам на выполнение передаваемых полномочий субъектов Российской Федерации</t>
  </si>
  <si>
    <t>000 2 02 30024 00 0000 150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</si>
  <si>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</si>
  <si>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</si>
  <si>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</si>
  <si>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</si>
  <si>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000 2 02 35120 00 0000 150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</si>
  <si>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</si>
  <si>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</si>
  <si>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000 2 02 20000 00 0000 150</t>
  </si>
  <si>
    <t>Административные штрафы, установленные Кодексом Российской Федерации об административных правонарушениях</t>
  </si>
  <si>
    <t>000 1 16 01000 00 0000 000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</si>
  <si>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</si>
  <si>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</si>
  <si>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</si>
  <si>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</si>
  <si>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</si>
  <si>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</si>
  <si>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</si>
  <si>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</si>
  <si>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</si>
  <si>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</si>
  <si>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</si>
  <si>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</si>
  <si>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</si>
  <si>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000 1 16 02000 02 0000 140</t>
  </si>
  <si>
    <t>Административные штрафы, установленные законами субъектов Российской Федерации об административных правонарушениях</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</si>
  <si>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</si>
  <si>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</si>
  <si>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</si>
  <si>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</si>
  <si>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</si>
  <si>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</si>
  <si>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100 1 03 02260 01 0000 110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</si>
  <si>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</si>
  <si>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</si>
  <si>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</si>
  <si>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000 1 11 09080 00 0000 120</t>
  </si>
  <si>
    <t>000 1 11 09080 04 0000 120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</si>
  <si>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</si>
  <si>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</si>
  <si>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</si>
  <si>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690 1 16 01153 01 0005 140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</si>
  <si>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</si>
  <si>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600 1 16 01193 01 0005 140</t>
  </si>
  <si>
    <t>Всего доходов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</si>
  <si>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</si>
  <si>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</si>
  <si>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</si>
  <si>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</si>
  <si>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000 2 02 25081 00 0000 150 </t>
  </si>
  <si>
    <t xml:space="preserve">040 2 02 25081 04 0000 150 </t>
  </si>
  <si>
    <t>040 2 02 25304 04 0000  150</t>
  </si>
  <si>
    <t>040 2 02 25304 04 0000 150</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</si>
  <si>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</si>
  <si>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</si>
  <si>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 xml:space="preserve">040 2 02 25497 04 0000 150 </t>
  </si>
  <si>
    <t>Субсидии бюджетам городских округов на реализацию программ формирования современной городской среды</t>
  </si>
  <si>
    <t>040 2 02 25555 04 0000 150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</si>
  <si>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</si>
  <si>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000 2 02 35082 00 0000 150 </t>
  </si>
  <si>
    <t xml:space="preserve">000 2 02 35135 00 0000 150 </t>
  </si>
  <si>
    <t>000 2 02 35176 00 0000 150</t>
  </si>
  <si>
    <t xml:space="preserve">000 2 02 35930 00 0000 150 </t>
  </si>
  <si>
    <t xml:space="preserve">040 2 02 35930 04 0000 150 </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</si>
  <si>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</si>
  <si>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420 1 16 01142 01 9000 140</t>
  </si>
  <si>
    <t>420 1 16 01092 01 0003 140</t>
  </si>
  <si>
    <t>530 1 16 01082 01 0037 140</t>
  </si>
  <si>
    <t>690 1 16 01063 01 0017 140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</si>
  <si>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</si>
  <si>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690 1 16 01153 01 0012 140</t>
  </si>
  <si>
    <t>690 1 16 01193 01 0029 140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</si>
  <si>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</si>
  <si>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000 2 02 30029 00 0000 150 </t>
  </si>
  <si>
    <t xml:space="preserve">000 2 02 29999 00 0000 150 </t>
  </si>
  <si>
    <t>000 2 02 25555 00 0000 150</t>
  </si>
  <si>
    <t xml:space="preserve">000 2 02 25497 00 0000 150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</si>
  <si>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</si>
  <si>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Единый налог на вмененный доход для отдельных видов деятельности</t>
  </si>
  <si>
    <t>182 1 05 02000 02 0000 110</t>
  </si>
  <si>
    <t>182 1 05 02010 02 0000 110</t>
  </si>
  <si>
    <t>Земельный налог с физических лиц, обладающих земельным участком , расположенным в границах городских округов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</si>
  <si>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за производство или продажу товаров и продукции, в отношении которых установлены требования по маркировке и (или) информации также с нарушением установленного порядка нанесения такой маркировки и (или) информации)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</si>
  <si>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</si>
  <si>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690 1 16 01063 01 0008 140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</si>
  <si>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</si>
  <si>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</si>
  <si>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</si>
  <si>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</si>
  <si>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</si>
  <si>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690 1 16 01073 01 0027 140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</si>
  <si>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</si>
  <si>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</si>
  <si>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</si>
  <si>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</si>
  <si>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</si>
  <si>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</si>
  <si>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000 2 19 00000 00 0000 000</t>
  </si>
  <si>
    <t>040 2 19 60010 04 0000 150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</si>
  <si>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1"/>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</si>
  <si>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Ожидаемое исполнение за 2022 год</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</si>
  <si>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</si>
  <si>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</si>
  <si>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000 1 16 07000 04 0000 140</t>
  </si>
  <si>
    <t>040 1 16 07010 04 0000 140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</si>
  <si>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</si>
  <si>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000 1 16 10123 01 0041 140</t>
  </si>
  <si>
    <t>188 1 16 10123 01 0041 140</t>
  </si>
  <si>
    <t>Прочие межбюджетные трансферты, передаваемые бюджетам городских округов</t>
  </si>
  <si>
    <t>Ожидаемое исполнение по доходам бюджета  города Пыть-Яха  за 2022 год</t>
  </si>
  <si>
    <t>Исполнено на 20.01.2022</t>
  </si>
  <si>
    <t>Приложение 1</t>
  </si>
  <si>
    <t>к пояснительной записке</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</si>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</sst>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Red]\-#,##0.0;0.0"/>
  </numFmts>
  <fonts count="14" x14ac:knownFonts="1">
    <font>
      <sz val="10"/>
      <name val="Arial Cyr"/>
      <charset val="204"/>
    </font>
    <font>
      <sz val="10"/>
      <name val="Arial Cyr"/>
      <charset val="204"/>
    </font>
    <font>
      <sz val="10"/>
      <name val="Arial"/>
      <family val="2"/>
      <charset val="204"/>
    </font>
    <font>
      <sz val="12"/>
      <name val="Times New Roman"/>
      <family val="1"/>
      <charset val="204"/>
    </font>
    <font>
      <sz val="11"/>
      <name val="Times New Roman"/>
      <family val="1"/>
      <charset val="204"/>
    </font>
    <font>
      <sz val="10"/>
      <name val="Times New Roman"/>
      <family val="1"/>
      <charset val="204"/>
    </font>
    <font>
      <sz val="10"/>
      <name val="Arial"/>
      <family val="2"/>
      <charset val="204"/>
    </font>
    <font>
      <i/>
      <sz val="12"/>
      <name val="Times New Roman"/>
      <family val="1"/>
      <charset val="204"/>
    </font>
    <font>
      <sz val="10"/>
      <name val="Arial"/>
      <family val="2"/>
      <charset val="204"/>
    </font>
    <font>
      <sz val="11"/>
      <color indexed="8"/>
      <name val="Times New Roman"/>
      <family val="1"/>
      <charset val="204"/>
    </font>
    <font>
      <sz val="14"/>
      <name val="Times New Roman"/>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xf numFmtId="0" fontId="2" fillId="0" borderId="0"/>
    <xf numFmtId="0" fontId="8" fillId="0" borderId="0"/>
    <xf numFmtId="0" fontId="11" fillId="0" borderId="0"/>
    <xf numFmtId="0" fontId="6" fillId="0" borderId="0"/>
    <xf numFmtId="0" fontId="2" fillId="0" borderId="0"/>
    <xf numFmtId="0" fontId="5" fillId="0" borderId="0"/>
    <xf numFmtId="164" fontId="1" fillId="0" borderId="0" applyFont="0" applyFill="0" applyBorder="0" applyAlignment="0" applyProtection="0"/>
  </cellStyleXfs>
  <cellXfs count="54">
    <xf numFmtId="0" fontId="0" fillId="0" borderId="0" xfId="0"/>
    <xf numFmtId="49" fontId="3" fillId="2" borderId="1" xfId="5" applyNumberFormat="1" applyFont="1" applyFill="1" applyBorder="1" applyAlignment="1" applyProtection="1">
      <alignment horizontal="center" wrapText="1"/>
      <protection hidden="1"/>
    </xf>
    <xf numFmtId="0" fontId="3" fillId="2" borderId="0" xfId="5" applyFont="1" applyFill="1"/>
    <xf numFmtId="4" fontId="3" fillId="2" borderId="1" xfId="5" applyNumberFormat="1" applyFont="1" applyFill="1" applyBorder="1"/>
    <xf numFmtId="0" fontId="3" fillId="2" borderId="0" xfId="5" applyFont="1" applyFill="1" applyAlignment="1"/>
    <xf numFmtId="4" fontId="3" fillId="2" borderId="1" xfId="5" applyNumberFormat="1" applyFont="1" applyFill="1" applyBorder="1" applyAlignment="1">
      <alignment horizontal="right"/>
    </xf>
    <xf numFmtId="4" fontId="3" fillId="2" borderId="1" xfId="5" applyNumberFormat="1" applyFont="1" applyFill="1" applyBorder="1" applyAlignment="1" applyProtection="1">
      <alignment horizontal="right" wrapText="1"/>
      <protection hidden="1"/>
    </xf>
    <xf numFmtId="0" fontId="7" fillId="2" borderId="0" xfId="5" applyFont="1" applyFill="1"/>
    <xf numFmtId="4" fontId="12" fillId="2" borderId="1" xfId="5" applyNumberFormat="1" applyFont="1" applyFill="1" applyBorder="1" applyAlignment="1">
      <alignment horizontal="right"/>
    </xf>
    <xf numFmtId="0" fontId="12" fillId="2" borderId="0" xfId="5" applyFont="1" applyFill="1"/>
    <xf numFmtId="49" fontId="12" fillId="2" borderId="1" xfId="5" applyNumberFormat="1" applyFont="1" applyFill="1" applyBorder="1" applyAlignment="1" applyProtection="1">
      <alignment horizontal="center" wrapText="1"/>
      <protection hidden="1"/>
    </xf>
    <xf numFmtId="4" fontId="12" fillId="2" borderId="1" xfId="5" applyNumberFormat="1" applyFont="1" applyFill="1" applyBorder="1" applyAlignment="1" applyProtection="1">
      <alignment horizontal="right" wrapText="1"/>
      <protection hidden="1"/>
    </xf>
    <xf numFmtId="49" fontId="3" fillId="2" borderId="2" xfId="5" applyNumberFormat="1" applyFont="1" applyFill="1" applyBorder="1" applyAlignment="1" applyProtection="1">
      <alignment horizontal="center" wrapText="1"/>
      <protection hidden="1"/>
    </xf>
    <xf numFmtId="0" fontId="4" fillId="2" borderId="1" xfId="5" applyNumberFormat="1" applyFont="1" applyFill="1" applyBorder="1" applyAlignment="1">
      <alignment horizontal="center" vertical="center" wrapText="1"/>
    </xf>
    <xf numFmtId="0" fontId="4" fillId="2" borderId="1" xfId="5" applyFont="1" applyFill="1" applyBorder="1" applyAlignment="1">
      <alignment wrapText="1"/>
    </xf>
    <xf numFmtId="0" fontId="4" fillId="2" borderId="1" xfId="5" applyNumberFormat="1" applyFont="1" applyFill="1" applyBorder="1" applyAlignment="1" applyProtection="1">
      <alignment horizontal="left" wrapText="1"/>
      <protection hidden="1"/>
    </xf>
    <xf numFmtId="0" fontId="4" fillId="2" borderId="1" xfId="0" applyFont="1" applyFill="1" applyBorder="1" applyAlignment="1">
      <alignment horizontal="left" wrapText="1"/>
    </xf>
    <xf numFmtId="0" fontId="4" fillId="2" borderId="1" xfId="5" applyNumberFormat="1" applyFont="1" applyFill="1" applyBorder="1" applyAlignment="1" applyProtection="1">
      <alignment wrapText="1"/>
      <protection hidden="1"/>
    </xf>
    <xf numFmtId="0" fontId="4" fillId="2" borderId="1" xfId="0" applyFont="1" applyFill="1" applyBorder="1" applyAlignment="1">
      <alignment horizontal="justify" vertical="center" wrapText="1"/>
    </xf>
    <xf numFmtId="0" fontId="4" fillId="2" borderId="1" xfId="0" applyFont="1" applyFill="1" applyBorder="1" applyAlignment="1">
      <alignment wrapText="1"/>
    </xf>
    <xf numFmtId="40" fontId="4" fillId="2" borderId="1" xfId="4" applyNumberFormat="1" applyFont="1" applyFill="1" applyBorder="1" applyAlignment="1" applyProtection="1">
      <alignment horizontal="left" wrapText="1"/>
      <protection hidden="1"/>
    </xf>
    <xf numFmtId="0" fontId="13" fillId="2" borderId="1" xfId="5" applyNumberFormat="1" applyFont="1" applyFill="1" applyBorder="1" applyAlignment="1" applyProtection="1">
      <alignment horizontal="left" wrapText="1"/>
      <protection hidden="1"/>
    </xf>
    <xf numFmtId="0" fontId="4" fillId="2" borderId="0" xfId="5" applyFont="1" applyFill="1"/>
    <xf numFmtId="0" fontId="4" fillId="2" borderId="2" xfId="0" applyFont="1" applyFill="1" applyBorder="1" applyAlignment="1">
      <alignment wrapText="1"/>
    </xf>
    <xf numFmtId="4" fontId="3" fillId="2" borderId="0" xfId="5" applyNumberFormat="1" applyFont="1" applyFill="1"/>
    <xf numFmtId="49" fontId="3" fillId="2" borderId="3" xfId="5" applyNumberFormat="1" applyFont="1" applyFill="1" applyBorder="1" applyAlignment="1" applyProtection="1">
      <alignment horizontal="center" wrapText="1"/>
      <protection hidden="1"/>
    </xf>
    <xf numFmtId="0" fontId="4" fillId="2" borderId="0" xfId="5" applyNumberFormat="1" applyFont="1" applyFill="1" applyAlignment="1" applyProtection="1">
      <alignment horizontal="left"/>
      <protection hidden="1"/>
    </xf>
    <xf numFmtId="49" fontId="4" fillId="2" borderId="0" xfId="5" applyNumberFormat="1" applyFont="1" applyFill="1" applyAlignment="1" applyProtection="1">
      <alignment horizontal="centerContinuous"/>
      <protection hidden="1"/>
    </xf>
    <xf numFmtId="0" fontId="4" fillId="2" borderId="1" xfId="0" applyFont="1" applyFill="1" applyBorder="1" applyAlignment="1">
      <alignment horizontal="center" vertical="center" wrapText="1"/>
    </xf>
    <xf numFmtId="0" fontId="5" fillId="2" borderId="1" xfId="5" applyNumberFormat="1" applyFont="1" applyFill="1" applyBorder="1" applyAlignment="1">
      <alignment horizontal="center" vertical="center" wrapText="1"/>
    </xf>
    <xf numFmtId="0" fontId="4" fillId="2" borderId="1" xfId="0" applyFont="1" applyFill="1" applyBorder="1" applyAlignment="1">
      <alignment horizontal="left"/>
    </xf>
    <xf numFmtId="4" fontId="3" fillId="2" borderId="1" xfId="7" applyNumberFormat="1" applyFont="1" applyFill="1" applyBorder="1" applyAlignment="1" applyProtection="1">
      <alignment horizontal="right" wrapText="1"/>
      <protection hidden="1"/>
    </xf>
    <xf numFmtId="4" fontId="4" fillId="2" borderId="1" xfId="0" applyNumberFormat="1" applyFont="1" applyFill="1" applyBorder="1" applyAlignment="1">
      <alignment wrapText="1"/>
    </xf>
    <xf numFmtId="0" fontId="4" fillId="2" borderId="1" xfId="0" applyFont="1" applyFill="1" applyBorder="1"/>
    <xf numFmtId="0" fontId="4" fillId="2" borderId="1" xfId="6" applyNumberFormat="1" applyFont="1" applyFill="1" applyBorder="1" applyAlignment="1" applyProtection="1">
      <alignment horizontal="left" wrapText="1"/>
      <protection hidden="1"/>
    </xf>
    <xf numFmtId="0" fontId="3" fillId="2" borderId="1" xfId="0" applyFont="1" applyFill="1" applyBorder="1" applyAlignment="1">
      <alignment horizontal="center" vertical="center" wrapText="1"/>
    </xf>
    <xf numFmtId="0" fontId="3" fillId="2" borderId="1" xfId="5" applyNumberFormat="1" applyFont="1" applyFill="1" applyBorder="1" applyAlignment="1" applyProtection="1">
      <alignment wrapText="1"/>
      <protection hidden="1"/>
    </xf>
    <xf numFmtId="1" fontId="3" fillId="2" borderId="1" xfId="0" applyNumberFormat="1" applyFont="1" applyFill="1" applyBorder="1" applyAlignment="1">
      <alignment horizontal="center"/>
    </xf>
    <xf numFmtId="2" fontId="4" fillId="2" borderId="1" xfId="0" applyNumberFormat="1" applyFont="1" applyFill="1" applyBorder="1" applyAlignment="1">
      <alignment wrapText="1"/>
    </xf>
    <xf numFmtId="0" fontId="4" fillId="2" borderId="4" xfId="5" applyNumberFormat="1" applyFont="1" applyFill="1" applyBorder="1" applyAlignment="1" applyProtection="1">
      <alignment horizontal="left" wrapText="1"/>
      <protection hidden="1"/>
    </xf>
    <xf numFmtId="49" fontId="3" fillId="2" borderId="4" xfId="5" applyNumberFormat="1" applyFont="1" applyFill="1" applyBorder="1" applyAlignment="1" applyProtection="1">
      <alignment horizontal="center" wrapText="1"/>
      <protection hidden="1"/>
    </xf>
    <xf numFmtId="0" fontId="3" fillId="2" borderId="1" xfId="0" applyFont="1" applyFill="1" applyBorder="1" applyAlignment="1">
      <alignment horizontal="center"/>
    </xf>
    <xf numFmtId="165" fontId="4" fillId="2" borderId="1" xfId="1" applyNumberFormat="1" applyFont="1" applyFill="1" applyBorder="1" applyAlignment="1" applyProtection="1">
      <alignment horizontal="left" vertical="center" wrapText="1"/>
      <protection hidden="1"/>
    </xf>
    <xf numFmtId="0" fontId="4" fillId="2" borderId="2" xfId="5" applyNumberFormat="1" applyFont="1" applyFill="1" applyBorder="1" applyAlignment="1" applyProtection="1">
      <alignment horizontal="left" wrapText="1"/>
      <protection hidden="1"/>
    </xf>
    <xf numFmtId="49" fontId="3" fillId="2" borderId="1" xfId="5" applyNumberFormat="1" applyFont="1" applyFill="1" applyBorder="1"/>
    <xf numFmtId="4" fontId="3" fillId="2" borderId="1" xfId="5" applyNumberFormat="1" applyFont="1" applyFill="1" applyBorder="1" applyAlignment="1">
      <alignment wrapText="1"/>
    </xf>
    <xf numFmtId="0" fontId="4" fillId="2" borderId="0" xfId="5" applyFont="1" applyFill="1" applyAlignment="1">
      <alignment horizontal="left"/>
    </xf>
    <xf numFmtId="49" fontId="3" fillId="2" borderId="0" xfId="5" applyNumberFormat="1" applyFont="1" applyFill="1"/>
    <xf numFmtId="0" fontId="3" fillId="2" borderId="0" xfId="5" applyFont="1" applyFill="1" applyBorder="1"/>
    <xf numFmtId="0" fontId="4" fillId="2" borderId="1" xfId="5" applyFont="1" applyFill="1" applyBorder="1" applyAlignment="1">
      <alignment horizontal="left"/>
    </xf>
    <xf numFmtId="0" fontId="3" fillId="2" borderId="0" xfId="5" applyFont="1" applyFill="1" applyBorder="1" applyAlignment="1">
      <alignment horizontal="right"/>
    </xf>
    <xf numFmtId="0" fontId="3" fillId="2" borderId="5" xfId="5" applyFont="1" applyFill="1" applyBorder="1" applyAlignment="1"/>
    <xf numFmtId="0" fontId="3" fillId="2" borderId="5" xfId="5" applyFont="1" applyFill="1" applyBorder="1" applyAlignment="1">
      <alignment horizontal="right"/>
    </xf>
    <xf numFmtId="0" fontId="10" fillId="2" borderId="0" xfId="0" applyFont="1" applyFill="1" applyAlignment="1">
      <alignment horizontal="center" vertical="center" wrapText="1"/>
    </xf>
  </cellXfs>
  <cellStyles count="8">
    <cellStyle name="Обычный" xfId="0" builtinId="0"/>
    <cellStyle name="Обычный 2" xfId="1"/>
    <cellStyle name="Обычный 2 2" xfId="2"/>
    <cellStyle name="Обычный 3" xfId="3"/>
    <cellStyle name="Обычный_Tmp1" xfId="4"/>
    <cellStyle name="Обычный_Tmp2" xfId="5"/>
    <cellStyle name="Обычный_Роспись по видам доходов" xfId="6"/>
    <cellStyle name="Финансовый" xfId="7"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24"/>
  <sheetViews>
    <sheetView tabSelected="1" zoomScale="75" zoomScaleNormal="75" workbookViewId="0">
      <pane ySplit="6" topLeftCell="A7" activePane="bottomLeft" state="frozen"/>
      <selection pane="bottomLeft" activeCell="C11" sqref="C11"/>
    </sheetView>
  </sheetViews>
  <sheetFormatPr defaultRowHeight="15.75" x14ac:dyDescent="0.25"/>
  <cols>
    <col min="1" max="1" width="72.7109375" style="46" customWidth="1"/>
    <col min="2" max="2" width="29.140625" style="47" customWidth="1"/>
    <col min="3" max="3" width="19.5703125" style="48" customWidth="1"/>
    <col min="4" max="4" width="18" style="48" customWidth="1"/>
    <col min="5" max="5" width="22.28515625" style="48" bestFit="1" customWidth="1"/>
    <col min="6" max="16384" width="9.140625" style="2"/>
  </cols>
  <sheetData>
    <row r="1" spans="1:5" x14ac:dyDescent="0.25">
      <c r="E1" s="50" t="s">
        <v>407</v>
      </c>
    </row>
    <row r="2" spans="1:5" x14ac:dyDescent="0.25">
      <c r="E2" s="50" t="s">
        <v>408</v>
      </c>
    </row>
    <row r="3" spans="1:5" ht="17.45" customHeight="1" x14ac:dyDescent="0.25">
      <c r="A3" s="53" t="s">
        <v>405</v>
      </c>
      <c r="B3" s="53"/>
      <c r="C3" s="53"/>
      <c r="D3" s="53"/>
      <c r="E3" s="53"/>
    </row>
    <row r="4" spans="1:5" x14ac:dyDescent="0.25">
      <c r="A4" s="26"/>
      <c r="B4" s="27"/>
      <c r="C4" s="51"/>
      <c r="D4" s="51"/>
      <c r="E4" s="52" t="s">
        <v>409</v>
      </c>
    </row>
    <row r="5" spans="1:5" ht="54" customHeight="1" x14ac:dyDescent="0.25">
      <c r="A5" s="28" t="s">
        <v>6</v>
      </c>
      <c r="B5" s="28" t="s">
        <v>7</v>
      </c>
      <c r="C5" s="13" t="s">
        <v>277</v>
      </c>
      <c r="D5" s="29" t="s">
        <v>406</v>
      </c>
      <c r="E5" s="29" t="s">
        <v>396</v>
      </c>
    </row>
    <row r="6" spans="1:5" ht="23.25" customHeight="1" x14ac:dyDescent="0.25">
      <c r="A6" s="30" t="s">
        <v>10</v>
      </c>
      <c r="B6" s="1" t="s">
        <v>11</v>
      </c>
      <c r="C6" s="5">
        <f>C7+C51</f>
        <v>1438807500</v>
      </c>
      <c r="D6" s="5">
        <f>D7+D51</f>
        <v>59084245.289999992</v>
      </c>
      <c r="E6" s="5">
        <f>E7+E51</f>
        <v>1438903000</v>
      </c>
    </row>
    <row r="7" spans="1:5" ht="17.25" customHeight="1" x14ac:dyDescent="0.25">
      <c r="A7" s="30" t="s">
        <v>12</v>
      </c>
      <c r="B7" s="1"/>
      <c r="C7" s="31">
        <f>C8+C15+C25+C37+C46</f>
        <v>1194152500</v>
      </c>
      <c r="D7" s="31">
        <f>D8+D15+D25+D37+D46</f>
        <v>55521509.559999995</v>
      </c>
      <c r="E7" s="31">
        <f>E8+E15+E25+E37+E46</f>
        <v>1194177500</v>
      </c>
    </row>
    <row r="8" spans="1:5" x14ac:dyDescent="0.25">
      <c r="A8" s="15" t="s">
        <v>13</v>
      </c>
      <c r="B8" s="1" t="s">
        <v>14</v>
      </c>
      <c r="C8" s="5">
        <f>C9</f>
        <v>895110530</v>
      </c>
      <c r="D8" s="5">
        <f>D9</f>
        <v>50295477.169999994</v>
      </c>
      <c r="E8" s="5">
        <f>E9</f>
        <v>895110530</v>
      </c>
    </row>
    <row r="9" spans="1:5" x14ac:dyDescent="0.25">
      <c r="A9" s="15" t="s">
        <v>15</v>
      </c>
      <c r="B9" s="1" t="s">
        <v>16</v>
      </c>
      <c r="C9" s="5">
        <f>SUM(C10:C14)</f>
        <v>895110530</v>
      </c>
      <c r="D9" s="5">
        <f>SUM(D10:D14)</f>
        <v>50295477.169999994</v>
      </c>
      <c r="E9" s="5">
        <f>SUM(E10:E14)</f>
        <v>895110530</v>
      </c>
    </row>
    <row r="10" spans="1:5" ht="60" x14ac:dyDescent="0.25">
      <c r="A10" s="15" t="s">
        <v>278</v>
      </c>
      <c r="B10" s="1" t="s">
        <v>17</v>
      </c>
      <c r="C10" s="5">
        <v>839310530</v>
      </c>
      <c r="D10" s="5">
        <f>184941.53+12944.88+6812.66+2157.48+4947706.2+64.72+5100059.66+102.13+1647914.8+1191.71+2380530.49-1646.66+134701.43+26095128.44+164.1+3848.6+3311709.72-930.34+14113.65+689283.55+97225.43+522341.88+3896.5</f>
        <v>45154262.559999995</v>
      </c>
      <c r="E10" s="5">
        <f>C10</f>
        <v>839310530</v>
      </c>
    </row>
    <row r="11" spans="1:5" s="4" customFormat="1" ht="90" x14ac:dyDescent="0.25">
      <c r="A11" s="15" t="s">
        <v>122</v>
      </c>
      <c r="B11" s="1" t="s">
        <v>18</v>
      </c>
      <c r="C11" s="5">
        <v>900000</v>
      </c>
      <c r="D11" s="5">
        <f>6526.79+39.49+284.91+116.44+2107.5+147.51+33.15+16.18</f>
        <v>9271.9699999999993</v>
      </c>
      <c r="E11" s="5">
        <f>C11</f>
        <v>900000</v>
      </c>
    </row>
    <row r="12" spans="1:5" s="4" customFormat="1" ht="45" x14ac:dyDescent="0.25">
      <c r="A12" s="15" t="s">
        <v>123</v>
      </c>
      <c r="B12" s="1" t="s">
        <v>19</v>
      </c>
      <c r="C12" s="5">
        <v>2200000</v>
      </c>
      <c r="D12" s="5">
        <f>2915.09+0.3+126.54+88.15+207.45+168171+20.06+163.06+1.19-1.24+13.18+24276.46+0.82+0.03+57184.4+278.64+6.81+16914.76+7.08</f>
        <v>270373.78000000003</v>
      </c>
      <c r="E12" s="5">
        <f>C12</f>
        <v>2200000</v>
      </c>
    </row>
    <row r="13" spans="1:5" ht="75" x14ac:dyDescent="0.25">
      <c r="A13" s="15" t="s">
        <v>124</v>
      </c>
      <c r="B13" s="1" t="s">
        <v>20</v>
      </c>
      <c r="C13" s="5">
        <v>3200000</v>
      </c>
      <c r="D13" s="5">
        <f>8397.58+22367.26+15772.42+2396.05+10627.66+33461.69+2763.23+11202.3</f>
        <v>106988.19</v>
      </c>
      <c r="E13" s="5">
        <f>C13</f>
        <v>3200000</v>
      </c>
    </row>
    <row r="14" spans="1:5" ht="75" x14ac:dyDescent="0.25">
      <c r="A14" s="15" t="s">
        <v>341</v>
      </c>
      <c r="B14" s="1" t="s">
        <v>342</v>
      </c>
      <c r="C14" s="5">
        <v>49500000</v>
      </c>
      <c r="D14" s="5">
        <f>103109.13+114289.61+34217.64+4502964.29</f>
        <v>4754580.67</v>
      </c>
      <c r="E14" s="5">
        <f>C14</f>
        <v>49500000</v>
      </c>
    </row>
    <row r="15" spans="1:5" ht="30" x14ac:dyDescent="0.25">
      <c r="A15" s="15" t="s">
        <v>21</v>
      </c>
      <c r="B15" s="1" t="s">
        <v>100</v>
      </c>
      <c r="C15" s="5">
        <f>C16</f>
        <v>13674970</v>
      </c>
      <c r="D15" s="5">
        <f>D16</f>
        <v>291.55000000000018</v>
      </c>
      <c r="E15" s="5">
        <f>E16</f>
        <v>13674970</v>
      </c>
    </row>
    <row r="16" spans="1:5" ht="30" x14ac:dyDescent="0.25">
      <c r="A16" s="16" t="s">
        <v>22</v>
      </c>
      <c r="B16" s="1" t="s">
        <v>0</v>
      </c>
      <c r="C16" s="5">
        <f>C17+C19+C21+C23</f>
        <v>13674970</v>
      </c>
      <c r="D16" s="5">
        <f>D17+D19+D21+D23</f>
        <v>291.55000000000018</v>
      </c>
      <c r="E16" s="5">
        <f>E17+E19+E21+E23</f>
        <v>13674970</v>
      </c>
    </row>
    <row r="17" spans="1:5" ht="60" x14ac:dyDescent="0.25">
      <c r="A17" s="32" t="s">
        <v>322</v>
      </c>
      <c r="B17" s="1" t="s">
        <v>323</v>
      </c>
      <c r="C17" s="5">
        <f>C18</f>
        <v>6287000</v>
      </c>
      <c r="D17" s="5">
        <f>D18</f>
        <v>0</v>
      </c>
      <c r="E17" s="5">
        <f>E18</f>
        <v>6287000</v>
      </c>
    </row>
    <row r="18" spans="1:5" ht="97.15" customHeight="1" x14ac:dyDescent="0.25">
      <c r="A18" s="19" t="s">
        <v>279</v>
      </c>
      <c r="B18" s="1" t="s">
        <v>118</v>
      </c>
      <c r="C18" s="5">
        <v>6287000</v>
      </c>
      <c r="D18" s="5"/>
      <c r="E18" s="5">
        <f>C18</f>
        <v>6287000</v>
      </c>
    </row>
    <row r="19" spans="1:5" ht="75" x14ac:dyDescent="0.25">
      <c r="A19" s="19" t="s">
        <v>324</v>
      </c>
      <c r="B19" s="1" t="s">
        <v>325</v>
      </c>
      <c r="C19" s="5">
        <f>C20</f>
        <v>36000</v>
      </c>
      <c r="D19" s="5">
        <f>D20</f>
        <v>-3.17</v>
      </c>
      <c r="E19" s="5">
        <f>E20</f>
        <v>36000</v>
      </c>
    </row>
    <row r="20" spans="1:5" ht="109.15" customHeight="1" x14ac:dyDescent="0.25">
      <c r="A20" s="14" t="s">
        <v>280</v>
      </c>
      <c r="B20" s="1" t="s">
        <v>119</v>
      </c>
      <c r="C20" s="5">
        <v>36000</v>
      </c>
      <c r="D20" s="5">
        <f>-3.17</f>
        <v>-3.17</v>
      </c>
      <c r="E20" s="5">
        <f>C20</f>
        <v>36000</v>
      </c>
    </row>
    <row r="21" spans="1:5" ht="60" x14ac:dyDescent="0.25">
      <c r="A21" s="19" t="s">
        <v>326</v>
      </c>
      <c r="B21" s="1" t="s">
        <v>327</v>
      </c>
      <c r="C21" s="5">
        <f>C22</f>
        <v>8248000</v>
      </c>
      <c r="D21" s="5">
        <f>D22</f>
        <v>2517.2800000000002</v>
      </c>
      <c r="E21" s="5">
        <f>E22</f>
        <v>8248000</v>
      </c>
    </row>
    <row r="22" spans="1:5" ht="90" x14ac:dyDescent="0.25">
      <c r="A22" s="19" t="s">
        <v>281</v>
      </c>
      <c r="B22" s="1" t="s">
        <v>120</v>
      </c>
      <c r="C22" s="5">
        <v>8248000</v>
      </c>
      <c r="D22" s="5">
        <f>2517.28</f>
        <v>2517.2800000000002</v>
      </c>
      <c r="E22" s="5">
        <f>C22</f>
        <v>8248000</v>
      </c>
    </row>
    <row r="23" spans="1:5" ht="60" x14ac:dyDescent="0.25">
      <c r="A23" s="19" t="s">
        <v>329</v>
      </c>
      <c r="B23" s="1" t="s">
        <v>328</v>
      </c>
      <c r="C23" s="5">
        <f>C24</f>
        <v>-896030</v>
      </c>
      <c r="D23" s="5">
        <f>D24</f>
        <v>-2222.56</v>
      </c>
      <c r="E23" s="5">
        <f>E24</f>
        <v>-896030</v>
      </c>
    </row>
    <row r="24" spans="1:5" ht="90" x14ac:dyDescent="0.25">
      <c r="A24" s="19" t="s">
        <v>282</v>
      </c>
      <c r="B24" s="1" t="s">
        <v>121</v>
      </c>
      <c r="C24" s="5">
        <v>-896030</v>
      </c>
      <c r="D24" s="5">
        <f>125.08+166.47-2514.11</f>
        <v>-2222.56</v>
      </c>
      <c r="E24" s="5">
        <f>C24</f>
        <v>-896030</v>
      </c>
    </row>
    <row r="25" spans="1:5" x14ac:dyDescent="0.25">
      <c r="A25" s="15" t="s">
        <v>23</v>
      </c>
      <c r="B25" s="1" t="s">
        <v>24</v>
      </c>
      <c r="C25" s="5">
        <f>C26+C35+C33+C31</f>
        <v>178227000</v>
      </c>
      <c r="D25" s="5">
        <f>D26+D35+D33+D31</f>
        <v>3597426.6199999996</v>
      </c>
      <c r="E25" s="5">
        <f>E26+E35+E33+E31</f>
        <v>178252000</v>
      </c>
    </row>
    <row r="26" spans="1:5" ht="30.75" customHeight="1" x14ac:dyDescent="0.25">
      <c r="A26" s="15" t="s">
        <v>25</v>
      </c>
      <c r="B26" s="1" t="s">
        <v>26</v>
      </c>
      <c r="C26" s="5">
        <f>SUM(C27+C29)</f>
        <v>167000000</v>
      </c>
      <c r="D26" s="5">
        <f>SUM(D27+D29)</f>
        <v>3157803.4899999998</v>
      </c>
      <c r="E26" s="5">
        <f>SUM(E27+E29)</f>
        <v>167000000</v>
      </c>
    </row>
    <row r="27" spans="1:5" ht="30" x14ac:dyDescent="0.25">
      <c r="A27" s="15" t="s">
        <v>27</v>
      </c>
      <c r="B27" s="1" t="s">
        <v>28</v>
      </c>
      <c r="C27" s="5">
        <f>C28</f>
        <v>142000000</v>
      </c>
      <c r="D27" s="5">
        <f>D28</f>
        <v>2603056.9899999998</v>
      </c>
      <c r="E27" s="5">
        <f>E28</f>
        <v>142000000</v>
      </c>
    </row>
    <row r="28" spans="1:5" ht="30" x14ac:dyDescent="0.25">
      <c r="A28" s="15" t="s">
        <v>27</v>
      </c>
      <c r="B28" s="1" t="s">
        <v>29</v>
      </c>
      <c r="C28" s="5">
        <v>142000000</v>
      </c>
      <c r="D28" s="5">
        <f>27343+104.72+38894.5+214700+738.38+163948.88+25.1+15336+1039107+306.94+776083.28+10842.27+107252+200578+7796.92</f>
        <v>2603056.9899999998</v>
      </c>
      <c r="E28" s="5">
        <f>C28</f>
        <v>142000000</v>
      </c>
    </row>
    <row r="29" spans="1:5" ht="30" x14ac:dyDescent="0.25">
      <c r="A29" s="15" t="s">
        <v>30</v>
      </c>
      <c r="B29" s="1" t="s">
        <v>31</v>
      </c>
      <c r="C29" s="5">
        <f>SUM(C30)</f>
        <v>25000000</v>
      </c>
      <c r="D29" s="5">
        <f>SUM(D30)</f>
        <v>554746.5</v>
      </c>
      <c r="E29" s="5">
        <f>SUM(E30)</f>
        <v>25000000</v>
      </c>
    </row>
    <row r="30" spans="1:5" s="7" customFormat="1" ht="60" x14ac:dyDescent="0.25">
      <c r="A30" s="15" t="s">
        <v>105</v>
      </c>
      <c r="B30" s="1" t="s">
        <v>32</v>
      </c>
      <c r="C30" s="5">
        <v>25000000</v>
      </c>
      <c r="D30" s="5">
        <f>255000+76652+1000+1930.74+121534+114999.73-16369.97</f>
        <v>554746.5</v>
      </c>
      <c r="E30" s="5">
        <f>C30</f>
        <v>25000000</v>
      </c>
    </row>
    <row r="31" spans="1:5" s="7" customFormat="1" x14ac:dyDescent="0.25">
      <c r="A31" s="15" t="s">
        <v>374</v>
      </c>
      <c r="B31" s="1" t="s">
        <v>375</v>
      </c>
      <c r="C31" s="5">
        <f>C32</f>
        <v>0</v>
      </c>
      <c r="D31" s="5">
        <f>D32</f>
        <v>23095.42</v>
      </c>
      <c r="E31" s="5">
        <f>E32</f>
        <v>25000</v>
      </c>
    </row>
    <row r="32" spans="1:5" s="7" customFormat="1" x14ac:dyDescent="0.25">
      <c r="A32" s="15" t="s">
        <v>374</v>
      </c>
      <c r="B32" s="1" t="s">
        <v>376</v>
      </c>
      <c r="C32" s="5">
        <v>0</v>
      </c>
      <c r="D32" s="5">
        <f>812+7.36+5761+4.2+3+688.77+7385.06+0.55+40.7+2537+143.33+38.51+186.39+157.21+4195.12+160.82+974.4</f>
        <v>23095.42</v>
      </c>
      <c r="E32" s="5">
        <v>25000</v>
      </c>
    </row>
    <row r="33" spans="1:5" x14ac:dyDescent="0.25">
      <c r="A33" s="16" t="s">
        <v>96</v>
      </c>
      <c r="B33" s="1" t="s">
        <v>97</v>
      </c>
      <c r="C33" s="5">
        <f>C34</f>
        <v>27000</v>
      </c>
      <c r="D33" s="5">
        <f>D34</f>
        <v>0</v>
      </c>
      <c r="E33" s="5">
        <f>E34</f>
        <v>27000</v>
      </c>
    </row>
    <row r="34" spans="1:5" x14ac:dyDescent="0.25">
      <c r="A34" s="33" t="s">
        <v>96</v>
      </c>
      <c r="B34" s="1" t="s">
        <v>99</v>
      </c>
      <c r="C34" s="5">
        <v>27000</v>
      </c>
      <c r="D34" s="5"/>
      <c r="E34" s="5">
        <f>C34</f>
        <v>27000</v>
      </c>
    </row>
    <row r="35" spans="1:5" ht="30" x14ac:dyDescent="0.25">
      <c r="A35" s="16" t="s">
        <v>33</v>
      </c>
      <c r="B35" s="1" t="s">
        <v>34</v>
      </c>
      <c r="C35" s="5">
        <f>C36</f>
        <v>11200000</v>
      </c>
      <c r="D35" s="5">
        <f>D36</f>
        <v>416527.70999999996</v>
      </c>
      <c r="E35" s="5">
        <f>E36</f>
        <v>11200000</v>
      </c>
    </row>
    <row r="36" spans="1:5" ht="30" x14ac:dyDescent="0.25">
      <c r="A36" s="16" t="s">
        <v>35</v>
      </c>
      <c r="B36" s="1" t="s">
        <v>36</v>
      </c>
      <c r="C36" s="5">
        <v>11200000</v>
      </c>
      <c r="D36" s="5">
        <f>53364+25976.08+49.62+72264.89+55.63+39710.57+75.15+32956.2+466.55+57280.5+733.85+98333+7895.31+100+27330.69-64.33</f>
        <v>416527.70999999996</v>
      </c>
      <c r="E36" s="5">
        <f>C36</f>
        <v>11200000</v>
      </c>
    </row>
    <row r="37" spans="1:5" x14ac:dyDescent="0.25">
      <c r="A37" s="15" t="s">
        <v>37</v>
      </c>
      <c r="B37" s="1" t="s">
        <v>38</v>
      </c>
      <c r="C37" s="5">
        <f>C38+C43+C40</f>
        <v>101200000</v>
      </c>
      <c r="D37" s="5">
        <f>D38+D43+D40</f>
        <v>1439018.7</v>
      </c>
      <c r="E37" s="5">
        <f>E38+E43+E40</f>
        <v>101200000</v>
      </c>
    </row>
    <row r="38" spans="1:5" x14ac:dyDescent="0.25">
      <c r="A38" s="15" t="s">
        <v>39</v>
      </c>
      <c r="B38" s="1" t="s">
        <v>40</v>
      </c>
      <c r="C38" s="5">
        <f>C39</f>
        <v>25300000</v>
      </c>
      <c r="D38" s="5">
        <f>D39</f>
        <v>779447.77999999991</v>
      </c>
      <c r="E38" s="5">
        <f>E39</f>
        <v>25300000</v>
      </c>
    </row>
    <row r="39" spans="1:5" ht="35.450000000000003" customHeight="1" x14ac:dyDescent="0.25">
      <c r="A39" s="34" t="s">
        <v>41</v>
      </c>
      <c r="B39" s="1" t="s">
        <v>42</v>
      </c>
      <c r="C39" s="5">
        <v>25300000</v>
      </c>
      <c r="D39" s="5">
        <f>6336.17+55.24+228+12.97+1521+137.07+8092.86+14+97679.51+1806.85+64459.48+1257.55-20213.25+107206.5+2223.37+98853.31+2234.58+112024+323.15+119762.4+4520.4+378+67644.24+940.45+100167.7+1782.23</f>
        <v>779447.77999999991</v>
      </c>
      <c r="E39" s="5">
        <f>C39</f>
        <v>25300000</v>
      </c>
    </row>
    <row r="40" spans="1:5" x14ac:dyDescent="0.25">
      <c r="A40" s="15" t="s">
        <v>126</v>
      </c>
      <c r="B40" s="1" t="s">
        <v>134</v>
      </c>
      <c r="C40" s="5">
        <f>C41+C42</f>
        <v>23500000</v>
      </c>
      <c r="D40" s="5">
        <f>D41+D42</f>
        <v>514566.60000000003</v>
      </c>
      <c r="E40" s="5">
        <f>E41+E42</f>
        <v>23500000</v>
      </c>
    </row>
    <row r="41" spans="1:5" x14ac:dyDescent="0.25">
      <c r="A41" s="15" t="s">
        <v>127</v>
      </c>
      <c r="B41" s="1" t="s">
        <v>141</v>
      </c>
      <c r="C41" s="5">
        <v>6600000</v>
      </c>
      <c r="D41" s="5">
        <f>197+35960.51+244.9+5906+1040+8225.47+3525+15.32-1400+1052.54+244.95-244.9</f>
        <v>54766.79</v>
      </c>
      <c r="E41" s="5">
        <f>C41</f>
        <v>6600000</v>
      </c>
    </row>
    <row r="42" spans="1:5" x14ac:dyDescent="0.25">
      <c r="A42" s="15" t="s">
        <v>128</v>
      </c>
      <c r="B42" s="1" t="s">
        <v>142</v>
      </c>
      <c r="C42" s="5">
        <v>16900000</v>
      </c>
      <c r="D42" s="5">
        <f>22149.61+29.75+590+1.39+27488.8+185.12+154190.72+3807.04+14869.81+450.47+24193.72-3620.22+24033.29+409.96+37441.25-17168.4+84636.12+5317.09+502.28+36903.28+948.79+41645.74+794.2</f>
        <v>459799.81000000006</v>
      </c>
      <c r="E42" s="5">
        <f>C42</f>
        <v>16900000</v>
      </c>
    </row>
    <row r="43" spans="1:5" x14ac:dyDescent="0.25">
      <c r="A43" s="15" t="s">
        <v>43</v>
      </c>
      <c r="B43" s="1" t="s">
        <v>44</v>
      </c>
      <c r="C43" s="5">
        <f>SUM(C44:C45)</f>
        <v>52400000</v>
      </c>
      <c r="D43" s="5">
        <f>SUM(D44:D45)</f>
        <v>145004.32000000004</v>
      </c>
      <c r="E43" s="5">
        <f>SUM(E44:E45)</f>
        <v>52400000</v>
      </c>
    </row>
    <row r="44" spans="1:5" ht="30" x14ac:dyDescent="0.25">
      <c r="A44" s="15" t="s">
        <v>283</v>
      </c>
      <c r="B44" s="1" t="s">
        <v>109</v>
      </c>
      <c r="C44" s="5">
        <v>47500000</v>
      </c>
      <c r="D44" s="5">
        <f>38435+11649+267802.28-297692.67+16129.28+44427.36</f>
        <v>80750.250000000044</v>
      </c>
      <c r="E44" s="5">
        <f>C44</f>
        <v>47500000</v>
      </c>
    </row>
    <row r="45" spans="1:5" ht="30" x14ac:dyDescent="0.25">
      <c r="A45" s="15" t="s">
        <v>377</v>
      </c>
      <c r="B45" s="1" t="s">
        <v>110</v>
      </c>
      <c r="C45" s="5">
        <v>4900000</v>
      </c>
      <c r="D45" s="5">
        <f>1184.81+4.37+354+1.5+688.73+13.29+13980.9+60.21+36896.57+61.25+2823.54+27.44-221.06+113.78+1795.17+332.39+3524.36+32.78+1157.85+18.14+1358.92+45.13</f>
        <v>64254.069999999992</v>
      </c>
      <c r="E45" s="5">
        <f>C45</f>
        <v>4900000</v>
      </c>
    </row>
    <row r="46" spans="1:5" x14ac:dyDescent="0.25">
      <c r="A46" s="15" t="s">
        <v>45</v>
      </c>
      <c r="B46" s="1" t="s">
        <v>46</v>
      </c>
      <c r="C46" s="5">
        <f>C47+C49</f>
        <v>5940000</v>
      </c>
      <c r="D46" s="5">
        <f>D47+D49</f>
        <v>189295.52000000002</v>
      </c>
      <c r="E46" s="5">
        <f>E47+E49</f>
        <v>5940000</v>
      </c>
    </row>
    <row r="47" spans="1:5" ht="30" x14ac:dyDescent="0.25">
      <c r="A47" s="15" t="s">
        <v>47</v>
      </c>
      <c r="B47" s="1" t="s">
        <v>48</v>
      </c>
      <c r="C47" s="5">
        <f>C48</f>
        <v>5900000</v>
      </c>
      <c r="D47" s="5">
        <f>D48</f>
        <v>189295.52000000002</v>
      </c>
      <c r="E47" s="5">
        <f>E48</f>
        <v>5900000</v>
      </c>
    </row>
    <row r="48" spans="1:5" ht="45" x14ac:dyDescent="0.25">
      <c r="A48" s="15" t="s">
        <v>49</v>
      </c>
      <c r="B48" s="1" t="s">
        <v>50</v>
      </c>
      <c r="C48" s="5">
        <v>5900000</v>
      </c>
      <c r="D48" s="5">
        <f>11446.84+30029.95+18985.03+31.74+10541.49+25949.89+5000+9133.43+16949.48+3576.4+19370.72+2747.95-31.74+35532.96+31.38</f>
        <v>189295.52000000002</v>
      </c>
      <c r="E48" s="5">
        <f>C48</f>
        <v>5900000</v>
      </c>
    </row>
    <row r="49" spans="1:5" ht="75" x14ac:dyDescent="0.25">
      <c r="A49" s="15" t="s">
        <v>175</v>
      </c>
      <c r="B49" s="1" t="s">
        <v>176</v>
      </c>
      <c r="C49" s="5">
        <f>C50</f>
        <v>40000</v>
      </c>
      <c r="D49" s="5">
        <f>D50</f>
        <v>0</v>
      </c>
      <c r="E49" s="5">
        <f>E50</f>
        <v>40000</v>
      </c>
    </row>
    <row r="50" spans="1:5" ht="75" x14ac:dyDescent="0.25">
      <c r="A50" s="15" t="s">
        <v>175</v>
      </c>
      <c r="B50" s="1" t="s">
        <v>176</v>
      </c>
      <c r="C50" s="5">
        <v>40000</v>
      </c>
      <c r="D50" s="5">
        <v>0</v>
      </c>
      <c r="E50" s="5">
        <f>C50</f>
        <v>40000</v>
      </c>
    </row>
    <row r="51" spans="1:5" x14ac:dyDescent="0.25">
      <c r="A51" s="15" t="s">
        <v>51</v>
      </c>
      <c r="B51" s="1"/>
      <c r="C51" s="5">
        <f>C52+C63+C73+C82+C137+C69</f>
        <v>244655000</v>
      </c>
      <c r="D51" s="5">
        <f>D52+D63+D73+D82+D137+D69</f>
        <v>3562735.73</v>
      </c>
      <c r="E51" s="5">
        <f>E52+E63+E73+E82+E137+E69</f>
        <v>244725500</v>
      </c>
    </row>
    <row r="52" spans="1:5" ht="30" x14ac:dyDescent="0.25">
      <c r="A52" s="15" t="s">
        <v>52</v>
      </c>
      <c r="B52" s="1" t="s">
        <v>53</v>
      </c>
      <c r="C52" s="5">
        <f>C53+C58</f>
        <v>184058000</v>
      </c>
      <c r="D52" s="5">
        <f>D53+D58</f>
        <v>1649310.58</v>
      </c>
      <c r="E52" s="5">
        <f>E53+E58</f>
        <v>184058000</v>
      </c>
    </row>
    <row r="53" spans="1:5" ht="75" x14ac:dyDescent="0.25">
      <c r="A53" s="15" t="s">
        <v>54</v>
      </c>
      <c r="B53" s="1" t="s">
        <v>55</v>
      </c>
      <c r="C53" s="31">
        <f>C54+C56</f>
        <v>180500000</v>
      </c>
      <c r="D53" s="31">
        <f>D54+D56</f>
        <v>1468900.5</v>
      </c>
      <c r="E53" s="31">
        <f>E54+E56</f>
        <v>180500000</v>
      </c>
    </row>
    <row r="54" spans="1:5" ht="60" x14ac:dyDescent="0.25">
      <c r="A54" s="15" t="s">
        <v>56</v>
      </c>
      <c r="B54" s="1" t="s">
        <v>57</v>
      </c>
      <c r="C54" s="31">
        <f>C55</f>
        <v>160000000</v>
      </c>
      <c r="D54" s="31">
        <f>D55</f>
        <v>759806.31</v>
      </c>
      <c r="E54" s="31">
        <f>E55</f>
        <v>160000000</v>
      </c>
    </row>
    <row r="55" spans="1:5" s="7" customFormat="1" ht="60.6" customHeight="1" x14ac:dyDescent="0.25">
      <c r="A55" s="15" t="s">
        <v>58</v>
      </c>
      <c r="B55" s="1" t="s">
        <v>59</v>
      </c>
      <c r="C55" s="5">
        <v>160000000</v>
      </c>
      <c r="D55" s="5">
        <f>12000+10971.65+114923.87+188159.5+378409.79+11200+42550+1591.5</f>
        <v>759806.31</v>
      </c>
      <c r="E55" s="5">
        <f>C55</f>
        <v>160000000</v>
      </c>
    </row>
    <row r="56" spans="1:5" ht="75" x14ac:dyDescent="0.25">
      <c r="A56" s="15" t="s">
        <v>273</v>
      </c>
      <c r="B56" s="1" t="s">
        <v>60</v>
      </c>
      <c r="C56" s="5">
        <f>C57</f>
        <v>20500000</v>
      </c>
      <c r="D56" s="5">
        <f>D57</f>
        <v>709094.19</v>
      </c>
      <c r="E56" s="5">
        <f>E57</f>
        <v>20500000</v>
      </c>
    </row>
    <row r="57" spans="1:5" s="7" customFormat="1" ht="60" x14ac:dyDescent="0.25">
      <c r="A57" s="15" t="s">
        <v>61</v>
      </c>
      <c r="B57" s="1" t="s">
        <v>62</v>
      </c>
      <c r="C57" s="5">
        <v>20500000</v>
      </c>
      <c r="D57" s="5">
        <f>15862.92+21948.64+170021.79+76783.03+46062.4+48525.3+39876.86+174808.65+53895.16+61309.44</f>
        <v>709094.19</v>
      </c>
      <c r="E57" s="5">
        <f>C57</f>
        <v>20500000</v>
      </c>
    </row>
    <row r="58" spans="1:5" ht="75" x14ac:dyDescent="0.25">
      <c r="A58" s="16" t="s">
        <v>63</v>
      </c>
      <c r="B58" s="1" t="s">
        <v>64</v>
      </c>
      <c r="C58" s="5">
        <f>C59+C61</f>
        <v>3558000</v>
      </c>
      <c r="D58" s="5">
        <f>D59+D61</f>
        <v>180410.08000000002</v>
      </c>
      <c r="E58" s="5">
        <f>E59+E61</f>
        <v>3558000</v>
      </c>
    </row>
    <row r="59" spans="1:5" ht="75" x14ac:dyDescent="0.25">
      <c r="A59" s="16" t="s">
        <v>65</v>
      </c>
      <c r="B59" s="1" t="s">
        <v>66</v>
      </c>
      <c r="C59" s="5">
        <f>C60</f>
        <v>499600</v>
      </c>
      <c r="D59" s="5">
        <f>D60</f>
        <v>0</v>
      </c>
      <c r="E59" s="5">
        <f>E60</f>
        <v>499600</v>
      </c>
    </row>
    <row r="60" spans="1:5" s="7" customFormat="1" ht="60" x14ac:dyDescent="0.25">
      <c r="A60" s="16" t="s">
        <v>71</v>
      </c>
      <c r="B60" s="1" t="s">
        <v>72</v>
      </c>
      <c r="C60" s="5">
        <v>499600</v>
      </c>
      <c r="D60" s="5">
        <v>0</v>
      </c>
      <c r="E60" s="5">
        <f>C60</f>
        <v>499600</v>
      </c>
    </row>
    <row r="61" spans="1:5" s="7" customFormat="1" ht="90" x14ac:dyDescent="0.25">
      <c r="A61" s="18" t="s">
        <v>330</v>
      </c>
      <c r="B61" s="1" t="s">
        <v>332</v>
      </c>
      <c r="C61" s="5">
        <f>C62</f>
        <v>3058400</v>
      </c>
      <c r="D61" s="5">
        <f>D62</f>
        <v>180410.08000000002</v>
      </c>
      <c r="E61" s="5">
        <f>E62</f>
        <v>3058400</v>
      </c>
    </row>
    <row r="62" spans="1:5" s="7" customFormat="1" ht="90" x14ac:dyDescent="0.25">
      <c r="A62" s="18" t="s">
        <v>331</v>
      </c>
      <c r="B62" s="1" t="s">
        <v>333</v>
      </c>
      <c r="C62" s="5">
        <v>3058400</v>
      </c>
      <c r="D62" s="5">
        <f>9392.05+36388.77+89318.94+16000+29310.32</f>
        <v>180410.08000000002</v>
      </c>
      <c r="E62" s="5">
        <f>C62</f>
        <v>3058400</v>
      </c>
    </row>
    <row r="63" spans="1:5" x14ac:dyDescent="0.25">
      <c r="A63" s="15" t="s">
        <v>73</v>
      </c>
      <c r="B63" s="1" t="s">
        <v>74</v>
      </c>
      <c r="C63" s="5">
        <f>C64</f>
        <v>1623000</v>
      </c>
      <c r="D63" s="5">
        <f>D64</f>
        <v>-1566.64</v>
      </c>
      <c r="E63" s="5">
        <f>E64</f>
        <v>1623000</v>
      </c>
    </row>
    <row r="64" spans="1:5" x14ac:dyDescent="0.25">
      <c r="A64" s="15" t="s">
        <v>75</v>
      </c>
      <c r="B64" s="1" t="s">
        <v>76</v>
      </c>
      <c r="C64" s="5">
        <f>C65+C66+C68</f>
        <v>1623000</v>
      </c>
      <c r="D64" s="5">
        <f>D65+D66+D68</f>
        <v>-1566.64</v>
      </c>
      <c r="E64" s="5">
        <f>E65+E66+E68</f>
        <v>1623000</v>
      </c>
    </row>
    <row r="65" spans="1:5" ht="30" x14ac:dyDescent="0.25">
      <c r="A65" s="15" t="s">
        <v>77</v>
      </c>
      <c r="B65" s="1" t="s">
        <v>78</v>
      </c>
      <c r="C65" s="5">
        <v>182000</v>
      </c>
      <c r="D65" s="5">
        <f>11.08+2.73</f>
        <v>13.81</v>
      </c>
      <c r="E65" s="5">
        <f>C65</f>
        <v>182000</v>
      </c>
    </row>
    <row r="66" spans="1:5" x14ac:dyDescent="0.25">
      <c r="A66" s="15" t="s">
        <v>270</v>
      </c>
      <c r="B66" s="1" t="s">
        <v>166</v>
      </c>
      <c r="C66" s="5">
        <f>C67</f>
        <v>122000</v>
      </c>
      <c r="D66" s="5">
        <f>D67</f>
        <v>-1580.45</v>
      </c>
      <c r="E66" s="5">
        <f>E67</f>
        <v>122000</v>
      </c>
    </row>
    <row r="67" spans="1:5" x14ac:dyDescent="0.25">
      <c r="A67" s="15" t="s">
        <v>138</v>
      </c>
      <c r="B67" s="1" t="s">
        <v>113</v>
      </c>
      <c r="C67" s="5">
        <v>122000</v>
      </c>
      <c r="D67" s="5">
        <f>-1580.45</f>
        <v>-1580.45</v>
      </c>
      <c r="E67" s="5">
        <f>C67</f>
        <v>122000</v>
      </c>
    </row>
    <row r="68" spans="1:5" ht="33" customHeight="1" x14ac:dyDescent="0.25">
      <c r="A68" s="15" t="s">
        <v>106</v>
      </c>
      <c r="B68" s="1" t="s">
        <v>107</v>
      </c>
      <c r="C68" s="5">
        <v>1319000</v>
      </c>
      <c r="D68" s="5">
        <v>0</v>
      </c>
      <c r="E68" s="5">
        <f>C68</f>
        <v>1319000</v>
      </c>
    </row>
    <row r="69" spans="1:5" ht="30" x14ac:dyDescent="0.25">
      <c r="A69" s="18" t="s">
        <v>158</v>
      </c>
      <c r="B69" s="35" t="s">
        <v>161</v>
      </c>
      <c r="C69" s="5">
        <f t="shared" ref="C69:E70" si="0">C70</f>
        <v>600000</v>
      </c>
      <c r="D69" s="5">
        <f t="shared" si="0"/>
        <v>15937.25</v>
      </c>
      <c r="E69" s="5">
        <f t="shared" si="0"/>
        <v>600000</v>
      </c>
    </row>
    <row r="70" spans="1:5" x14ac:dyDescent="0.25">
      <c r="A70" s="18" t="s">
        <v>159</v>
      </c>
      <c r="B70" s="35" t="s">
        <v>160</v>
      </c>
      <c r="C70" s="5">
        <f t="shared" si="0"/>
        <v>600000</v>
      </c>
      <c r="D70" s="5">
        <f t="shared" si="0"/>
        <v>15937.25</v>
      </c>
      <c r="E70" s="5">
        <f t="shared" si="0"/>
        <v>600000</v>
      </c>
    </row>
    <row r="71" spans="1:5" x14ac:dyDescent="0.25">
      <c r="A71" s="15" t="s">
        <v>68</v>
      </c>
      <c r="B71" s="1" t="s">
        <v>69</v>
      </c>
      <c r="C71" s="5">
        <f>SUM(C72)</f>
        <v>600000</v>
      </c>
      <c r="D71" s="5">
        <f>SUM(D72)</f>
        <v>15937.25</v>
      </c>
      <c r="E71" s="5">
        <f>SUM(E72)</f>
        <v>600000</v>
      </c>
    </row>
    <row r="72" spans="1:5" x14ac:dyDescent="0.25">
      <c r="A72" s="15" t="s">
        <v>70</v>
      </c>
      <c r="B72" s="1" t="s">
        <v>125</v>
      </c>
      <c r="C72" s="5">
        <v>600000</v>
      </c>
      <c r="D72" s="5">
        <f>10937.25+5000</f>
        <v>15937.25</v>
      </c>
      <c r="E72" s="5">
        <v>600000</v>
      </c>
    </row>
    <row r="73" spans="1:5" ht="30" x14ac:dyDescent="0.25">
      <c r="A73" s="15" t="s">
        <v>79</v>
      </c>
      <c r="B73" s="1" t="s">
        <v>80</v>
      </c>
      <c r="C73" s="5">
        <f>C74+C76+C79</f>
        <v>43079000</v>
      </c>
      <c r="D73" s="5">
        <f>D74+D76+D79</f>
        <v>1775142.9</v>
      </c>
      <c r="E73" s="5">
        <f>E74+E76+E79</f>
        <v>43079000</v>
      </c>
    </row>
    <row r="74" spans="1:5" x14ac:dyDescent="0.25">
      <c r="A74" s="15" t="s">
        <v>81</v>
      </c>
      <c r="B74" s="1" t="s">
        <v>82</v>
      </c>
      <c r="C74" s="5">
        <f>C75</f>
        <v>21949000</v>
      </c>
      <c r="D74" s="5">
        <f>D75</f>
        <v>1757629.4399999999</v>
      </c>
      <c r="E74" s="5">
        <f>E75</f>
        <v>21949000</v>
      </c>
    </row>
    <row r="75" spans="1:5" ht="32.25" customHeight="1" x14ac:dyDescent="0.25">
      <c r="A75" s="15" t="s">
        <v>83</v>
      </c>
      <c r="B75" s="1" t="s">
        <v>84</v>
      </c>
      <c r="C75" s="5">
        <v>21949000</v>
      </c>
      <c r="D75" s="5">
        <f>11600+55300+309804.35+80957.96+38333.33+37000+879042.84+145371.15+39231+160988.81</f>
        <v>1757629.4399999999</v>
      </c>
      <c r="E75" s="5">
        <f>C75</f>
        <v>21949000</v>
      </c>
    </row>
    <row r="76" spans="1:5" ht="60.75" customHeight="1" x14ac:dyDescent="0.25">
      <c r="A76" s="15" t="s">
        <v>274</v>
      </c>
      <c r="B76" s="1" t="s">
        <v>85</v>
      </c>
      <c r="C76" s="5">
        <f t="shared" ref="C76:E77" si="1">C77</f>
        <v>20130000</v>
      </c>
      <c r="D76" s="5">
        <f t="shared" si="1"/>
        <v>17513.46</v>
      </c>
      <c r="E76" s="5">
        <f t="shared" si="1"/>
        <v>20130000</v>
      </c>
    </row>
    <row r="77" spans="1:5" ht="75" x14ac:dyDescent="0.25">
      <c r="A77" s="15" t="s">
        <v>275</v>
      </c>
      <c r="B77" s="1" t="s">
        <v>86</v>
      </c>
      <c r="C77" s="5">
        <f t="shared" si="1"/>
        <v>20130000</v>
      </c>
      <c r="D77" s="5">
        <f t="shared" si="1"/>
        <v>17513.46</v>
      </c>
      <c r="E77" s="5">
        <f t="shared" si="1"/>
        <v>20130000</v>
      </c>
    </row>
    <row r="78" spans="1:5" s="7" customFormat="1" ht="75" x14ac:dyDescent="0.25">
      <c r="A78" s="15" t="s">
        <v>87</v>
      </c>
      <c r="B78" s="1" t="s">
        <v>88</v>
      </c>
      <c r="C78" s="5">
        <v>20130000</v>
      </c>
      <c r="D78" s="5">
        <f>17513.46</f>
        <v>17513.46</v>
      </c>
      <c r="E78" s="5">
        <f>C78</f>
        <v>20130000</v>
      </c>
    </row>
    <row r="79" spans="1:5" ht="30" x14ac:dyDescent="0.25">
      <c r="A79" s="15" t="s">
        <v>276</v>
      </c>
      <c r="B79" s="1" t="s">
        <v>89</v>
      </c>
      <c r="C79" s="5">
        <f t="shared" ref="C79:E80" si="2">C80</f>
        <v>1000000</v>
      </c>
      <c r="D79" s="5">
        <f t="shared" si="2"/>
        <v>0</v>
      </c>
      <c r="E79" s="5">
        <f t="shared" si="2"/>
        <v>1000000</v>
      </c>
    </row>
    <row r="80" spans="1:5" ht="33" customHeight="1" x14ac:dyDescent="0.25">
      <c r="A80" s="15" t="s">
        <v>90</v>
      </c>
      <c r="B80" s="1" t="s">
        <v>91</v>
      </c>
      <c r="C80" s="5">
        <f t="shared" si="2"/>
        <v>1000000</v>
      </c>
      <c r="D80" s="5">
        <f t="shared" si="2"/>
        <v>0</v>
      </c>
      <c r="E80" s="5">
        <f t="shared" si="2"/>
        <v>1000000</v>
      </c>
    </row>
    <row r="81" spans="1:5" s="7" customFormat="1" ht="47.45" customHeight="1" x14ac:dyDescent="0.25">
      <c r="A81" s="16" t="s">
        <v>92</v>
      </c>
      <c r="B81" s="1" t="s">
        <v>93</v>
      </c>
      <c r="C81" s="5">
        <v>1000000</v>
      </c>
      <c r="D81" s="5"/>
      <c r="E81" s="5">
        <f>C81</f>
        <v>1000000</v>
      </c>
    </row>
    <row r="82" spans="1:5" x14ac:dyDescent="0.25">
      <c r="A82" s="15" t="s">
        <v>94</v>
      </c>
      <c r="B82" s="1" t="s">
        <v>95</v>
      </c>
      <c r="C82" s="5">
        <f>C83+C129+C135+C131+C133</f>
        <v>15295000</v>
      </c>
      <c r="D82" s="5">
        <f>D83+D129+D135+D131+D133</f>
        <v>126878.06000000001</v>
      </c>
      <c r="E82" s="5">
        <f>E83+E129+E135+E131+E133</f>
        <v>15357500</v>
      </c>
    </row>
    <row r="83" spans="1:5" ht="30" x14ac:dyDescent="0.25">
      <c r="A83" s="15" t="s">
        <v>305</v>
      </c>
      <c r="B83" s="1" t="s">
        <v>306</v>
      </c>
      <c r="C83" s="5">
        <f>C84+C88+C92+C95+C101+C104+C106+C110+C115+C117+C124</f>
        <v>2192000</v>
      </c>
      <c r="D83" s="5">
        <f>D84+D88+D92+D95+D101+D104+D106+D110+D115+D117+D124</f>
        <v>64604.830000000009</v>
      </c>
      <c r="E83" s="5">
        <f>E84+E88+E92+E95+E101+E104+E106+E110+E115+E117+E124</f>
        <v>2193500</v>
      </c>
    </row>
    <row r="84" spans="1:5" ht="45" x14ac:dyDescent="0.25">
      <c r="A84" s="17" t="s">
        <v>312</v>
      </c>
      <c r="B84" s="1" t="s">
        <v>311</v>
      </c>
      <c r="C84" s="5">
        <f>C85+C86+C87</f>
        <v>8100</v>
      </c>
      <c r="D84" s="5">
        <f>D85+D86+D87</f>
        <v>0</v>
      </c>
      <c r="E84" s="5">
        <f>E85+E86+E87</f>
        <v>8100</v>
      </c>
    </row>
    <row r="85" spans="1:5" ht="105" x14ac:dyDescent="0.25">
      <c r="A85" s="17" t="s">
        <v>243</v>
      </c>
      <c r="B85" s="1" t="s">
        <v>143</v>
      </c>
      <c r="C85" s="5">
        <v>900</v>
      </c>
      <c r="D85" s="5"/>
      <c r="E85" s="5">
        <f t="shared" ref="E85:E91" si="3">C85</f>
        <v>900</v>
      </c>
    </row>
    <row r="86" spans="1:5" ht="75" x14ac:dyDescent="0.25">
      <c r="A86" s="17" t="s">
        <v>244</v>
      </c>
      <c r="B86" s="1" t="s">
        <v>147</v>
      </c>
      <c r="C86" s="5">
        <v>5000</v>
      </c>
      <c r="D86" s="5"/>
      <c r="E86" s="5">
        <f t="shared" si="3"/>
        <v>5000</v>
      </c>
    </row>
    <row r="87" spans="1:5" ht="78.75" customHeight="1" x14ac:dyDescent="0.25">
      <c r="A87" s="17" t="s">
        <v>334</v>
      </c>
      <c r="B87" s="1" t="s">
        <v>169</v>
      </c>
      <c r="C87" s="5">
        <v>2200</v>
      </c>
      <c r="D87" s="5"/>
      <c r="E87" s="5">
        <f t="shared" si="3"/>
        <v>2200</v>
      </c>
    </row>
    <row r="88" spans="1:5" ht="60" x14ac:dyDescent="0.25">
      <c r="A88" s="17" t="s">
        <v>310</v>
      </c>
      <c r="B88" s="1" t="s">
        <v>309</v>
      </c>
      <c r="C88" s="5">
        <f>C89+C90+C91</f>
        <v>32000</v>
      </c>
      <c r="D88" s="5">
        <f>D89+D90+D91</f>
        <v>-955.93000000000029</v>
      </c>
      <c r="E88" s="5">
        <f>E89+E90+E91</f>
        <v>32000</v>
      </c>
    </row>
    <row r="89" spans="1:5" ht="150" x14ac:dyDescent="0.25">
      <c r="A89" s="17" t="s">
        <v>379</v>
      </c>
      <c r="B89" s="1" t="s">
        <v>380</v>
      </c>
      <c r="C89" s="5">
        <v>0</v>
      </c>
      <c r="D89" s="5">
        <f>-6670.84+1714.91</f>
        <v>-4955.93</v>
      </c>
      <c r="E89" s="5">
        <f t="shared" si="3"/>
        <v>0</v>
      </c>
    </row>
    <row r="90" spans="1:5" ht="120" x14ac:dyDescent="0.25">
      <c r="A90" s="17" t="s">
        <v>162</v>
      </c>
      <c r="B90" s="1" t="s">
        <v>163</v>
      </c>
      <c r="C90" s="5">
        <v>12000</v>
      </c>
      <c r="D90" s="5">
        <f>4000</f>
        <v>4000</v>
      </c>
      <c r="E90" s="5">
        <f t="shared" si="3"/>
        <v>12000</v>
      </c>
    </row>
    <row r="91" spans="1:5" ht="131.25" customHeight="1" x14ac:dyDescent="0.25">
      <c r="A91" s="17" t="s">
        <v>373</v>
      </c>
      <c r="B91" s="1" t="s">
        <v>364</v>
      </c>
      <c r="C91" s="5">
        <v>20000</v>
      </c>
      <c r="D91" s="5"/>
      <c r="E91" s="5">
        <f t="shared" si="3"/>
        <v>20000</v>
      </c>
    </row>
    <row r="92" spans="1:5" ht="45" x14ac:dyDescent="0.25">
      <c r="A92" s="17" t="s">
        <v>381</v>
      </c>
      <c r="B92" s="1" t="s">
        <v>382</v>
      </c>
      <c r="C92" s="5">
        <f t="shared" ref="C92:E93" si="4">C93</f>
        <v>0</v>
      </c>
      <c r="D92" s="5">
        <f t="shared" si="4"/>
        <v>-1489.67</v>
      </c>
      <c r="E92" s="5">
        <f t="shared" si="4"/>
        <v>0</v>
      </c>
    </row>
    <row r="93" spans="1:5" ht="60" x14ac:dyDescent="0.25">
      <c r="A93" s="17" t="s">
        <v>383</v>
      </c>
      <c r="B93" s="1" t="s">
        <v>384</v>
      </c>
      <c r="C93" s="5">
        <f t="shared" si="4"/>
        <v>0</v>
      </c>
      <c r="D93" s="5">
        <f t="shared" si="4"/>
        <v>-1489.67</v>
      </c>
      <c r="E93" s="5">
        <f t="shared" si="4"/>
        <v>0</v>
      </c>
    </row>
    <row r="94" spans="1:5" ht="75" x14ac:dyDescent="0.25">
      <c r="A94" s="17" t="s">
        <v>385</v>
      </c>
      <c r="B94" s="1" t="s">
        <v>386</v>
      </c>
      <c r="C94" s="5">
        <v>0</v>
      </c>
      <c r="D94" s="5">
        <f>-1558.67+69</f>
        <v>-1489.67</v>
      </c>
      <c r="E94" s="5">
        <f>C94</f>
        <v>0</v>
      </c>
    </row>
    <row r="95" spans="1:5" ht="50.25" customHeight="1" x14ac:dyDescent="0.25">
      <c r="A95" s="17" t="s">
        <v>180</v>
      </c>
      <c r="B95" s="1" t="s">
        <v>181</v>
      </c>
      <c r="C95" s="5">
        <f>C96+C99</f>
        <v>136000</v>
      </c>
      <c r="D95" s="5">
        <f>D96+D99</f>
        <v>0</v>
      </c>
      <c r="E95" s="5">
        <f>E96+E99</f>
        <v>136000</v>
      </c>
    </row>
    <row r="96" spans="1:5" ht="90" x14ac:dyDescent="0.25">
      <c r="A96" s="17" t="s">
        <v>155</v>
      </c>
      <c r="B96" s="1" t="s">
        <v>150</v>
      </c>
      <c r="C96" s="5">
        <f>C98+C97</f>
        <v>81000</v>
      </c>
      <c r="D96" s="5">
        <f>D98+D97</f>
        <v>0</v>
      </c>
      <c r="E96" s="5">
        <f>E98+E97</f>
        <v>81000</v>
      </c>
    </row>
    <row r="97" spans="1:5" ht="120" x14ac:dyDescent="0.25">
      <c r="A97" s="17" t="s">
        <v>395</v>
      </c>
      <c r="B97" s="1" t="s">
        <v>363</v>
      </c>
      <c r="C97" s="5">
        <v>1000</v>
      </c>
      <c r="D97" s="5"/>
      <c r="E97" s="5">
        <f>C97</f>
        <v>1000</v>
      </c>
    </row>
    <row r="98" spans="1:5" ht="95.25" customHeight="1" x14ac:dyDescent="0.25">
      <c r="A98" s="17" t="s">
        <v>149</v>
      </c>
      <c r="B98" s="1" t="s">
        <v>148</v>
      </c>
      <c r="C98" s="8">
        <v>80000</v>
      </c>
      <c r="D98" s="5"/>
      <c r="E98" s="5">
        <f>C98</f>
        <v>80000</v>
      </c>
    </row>
    <row r="99" spans="1:5" ht="75" x14ac:dyDescent="0.25">
      <c r="A99" s="17" t="s">
        <v>151</v>
      </c>
      <c r="B99" s="1" t="s">
        <v>153</v>
      </c>
      <c r="C99" s="8">
        <f>C100</f>
        <v>55000</v>
      </c>
      <c r="D99" s="8">
        <f>D100</f>
        <v>0</v>
      </c>
      <c r="E99" s="8">
        <f>E100</f>
        <v>55000</v>
      </c>
    </row>
    <row r="100" spans="1:5" ht="96.75" customHeight="1" x14ac:dyDescent="0.25">
      <c r="A100" s="17" t="s">
        <v>152</v>
      </c>
      <c r="B100" s="1" t="s">
        <v>154</v>
      </c>
      <c r="C100" s="8">
        <v>55000</v>
      </c>
      <c r="D100" s="5"/>
      <c r="E100" s="5">
        <f>C100</f>
        <v>55000</v>
      </c>
    </row>
    <row r="101" spans="1:5" ht="45" x14ac:dyDescent="0.25">
      <c r="A101" s="17" t="s">
        <v>308</v>
      </c>
      <c r="B101" s="1" t="s">
        <v>307</v>
      </c>
      <c r="C101" s="8">
        <f t="shared" ref="C101:E102" si="5">C102</f>
        <v>640000</v>
      </c>
      <c r="D101" s="8">
        <f t="shared" si="5"/>
        <v>0</v>
      </c>
      <c r="E101" s="8">
        <f t="shared" si="5"/>
        <v>640000</v>
      </c>
    </row>
    <row r="102" spans="1:5" ht="77.25" customHeight="1" x14ac:dyDescent="0.25">
      <c r="A102" s="15" t="s">
        <v>335</v>
      </c>
      <c r="B102" s="1" t="s">
        <v>144</v>
      </c>
      <c r="C102" s="5">
        <f t="shared" si="5"/>
        <v>640000</v>
      </c>
      <c r="D102" s="5">
        <f t="shared" si="5"/>
        <v>0</v>
      </c>
      <c r="E102" s="5">
        <f t="shared" si="5"/>
        <v>640000</v>
      </c>
    </row>
    <row r="103" spans="1:5" ht="90" customHeight="1" x14ac:dyDescent="0.25">
      <c r="A103" s="15" t="s">
        <v>336</v>
      </c>
      <c r="B103" s="1" t="s">
        <v>362</v>
      </c>
      <c r="C103" s="5">
        <v>640000</v>
      </c>
      <c r="D103" s="5"/>
      <c r="E103" s="5">
        <f>C103</f>
        <v>640000</v>
      </c>
    </row>
    <row r="104" spans="1:5" ht="45" x14ac:dyDescent="0.25">
      <c r="A104" s="18" t="s">
        <v>189</v>
      </c>
      <c r="B104" s="1" t="s">
        <v>190</v>
      </c>
      <c r="C104" s="5">
        <f>C105</f>
        <v>3000</v>
      </c>
      <c r="D104" s="5">
        <f>D105</f>
        <v>0</v>
      </c>
      <c r="E104" s="5">
        <f>E105</f>
        <v>3000</v>
      </c>
    </row>
    <row r="105" spans="1:5" ht="60" x14ac:dyDescent="0.25">
      <c r="A105" s="18" t="s">
        <v>246</v>
      </c>
      <c r="B105" s="1" t="s">
        <v>245</v>
      </c>
      <c r="C105" s="5">
        <v>3000</v>
      </c>
      <c r="D105" s="5"/>
      <c r="E105" s="5">
        <f>C105</f>
        <v>3000</v>
      </c>
    </row>
    <row r="106" spans="1:5" ht="60" x14ac:dyDescent="0.25">
      <c r="A106" s="17" t="s">
        <v>240</v>
      </c>
      <c r="B106" s="1" t="s">
        <v>241</v>
      </c>
      <c r="C106" s="5">
        <f>C108+C107</f>
        <v>42100</v>
      </c>
      <c r="D106" s="5">
        <f>D108+D107</f>
        <v>0</v>
      </c>
      <c r="E106" s="5">
        <f>E108+E107</f>
        <v>42100</v>
      </c>
    </row>
    <row r="107" spans="1:5" ht="90" x14ac:dyDescent="0.25">
      <c r="A107" s="17" t="s">
        <v>242</v>
      </c>
      <c r="B107" s="1" t="s">
        <v>361</v>
      </c>
      <c r="C107" s="5">
        <v>41600</v>
      </c>
      <c r="D107" s="5"/>
      <c r="E107" s="5">
        <f>C107</f>
        <v>41600</v>
      </c>
    </row>
    <row r="108" spans="1:5" ht="75" x14ac:dyDescent="0.25">
      <c r="A108" s="17" t="s">
        <v>177</v>
      </c>
      <c r="B108" s="1" t="s">
        <v>178</v>
      </c>
      <c r="C108" s="5">
        <f>C109</f>
        <v>500</v>
      </c>
      <c r="D108" s="5">
        <f>D109</f>
        <v>0</v>
      </c>
      <c r="E108" s="5">
        <f>E109</f>
        <v>500</v>
      </c>
    </row>
    <row r="109" spans="1:5" ht="90" x14ac:dyDescent="0.25">
      <c r="A109" s="17" t="s">
        <v>187</v>
      </c>
      <c r="B109" s="1" t="s">
        <v>188</v>
      </c>
      <c r="C109" s="5">
        <v>500</v>
      </c>
      <c r="D109" s="5"/>
      <c r="E109" s="5">
        <f>C109</f>
        <v>500</v>
      </c>
    </row>
    <row r="110" spans="1:5" ht="60" x14ac:dyDescent="0.25">
      <c r="A110" s="17" t="s">
        <v>314</v>
      </c>
      <c r="B110" s="1" t="s">
        <v>313</v>
      </c>
      <c r="C110" s="5">
        <f>C111+C114+C112+C113</f>
        <v>99200</v>
      </c>
      <c r="D110" s="5">
        <f>D111+D114+D112+D113</f>
        <v>-634.3599999999999</v>
      </c>
      <c r="E110" s="5">
        <f>E111+E114+E112+E113</f>
        <v>99200</v>
      </c>
    </row>
    <row r="111" spans="1:5" ht="120" x14ac:dyDescent="0.25">
      <c r="A111" s="17" t="s">
        <v>338</v>
      </c>
      <c r="B111" s="1" t="s">
        <v>337</v>
      </c>
      <c r="C111" s="5">
        <v>500</v>
      </c>
      <c r="D111" s="5"/>
      <c r="E111" s="5">
        <f>C111</f>
        <v>500</v>
      </c>
    </row>
    <row r="112" spans="1:5" ht="120" x14ac:dyDescent="0.25">
      <c r="A112" s="17" t="s">
        <v>250</v>
      </c>
      <c r="B112" s="1" t="s">
        <v>135</v>
      </c>
      <c r="C112" s="5">
        <v>8700</v>
      </c>
      <c r="D112" s="5">
        <f>299.31</f>
        <v>299.31</v>
      </c>
      <c r="E112" s="5">
        <f>C112</f>
        <v>8700</v>
      </c>
    </row>
    <row r="113" spans="1:5" ht="150" x14ac:dyDescent="0.25">
      <c r="A113" s="17" t="s">
        <v>378</v>
      </c>
      <c r="B113" s="1" t="s">
        <v>366</v>
      </c>
      <c r="C113" s="5">
        <v>55000</v>
      </c>
      <c r="D113" s="5"/>
      <c r="E113" s="5">
        <f>C113</f>
        <v>55000</v>
      </c>
    </row>
    <row r="114" spans="1:5" ht="90" customHeight="1" x14ac:dyDescent="0.25">
      <c r="A114" s="17" t="s">
        <v>249</v>
      </c>
      <c r="B114" s="1" t="s">
        <v>136</v>
      </c>
      <c r="C114" s="5">
        <v>35000</v>
      </c>
      <c r="D114" s="5">
        <f>-1251.6+300+17.93</f>
        <v>-933.67</v>
      </c>
      <c r="E114" s="5">
        <f>C114</f>
        <v>35000</v>
      </c>
    </row>
    <row r="115" spans="1:5" ht="45" x14ac:dyDescent="0.25">
      <c r="A115" s="17" t="s">
        <v>315</v>
      </c>
      <c r="B115" s="1" t="s">
        <v>316</v>
      </c>
      <c r="C115" s="5">
        <f>C116</f>
        <v>14000</v>
      </c>
      <c r="D115" s="5">
        <f>D116</f>
        <v>0</v>
      </c>
      <c r="E115" s="5">
        <f>E116</f>
        <v>14000</v>
      </c>
    </row>
    <row r="116" spans="1:5" ht="105" x14ac:dyDescent="0.25">
      <c r="A116" s="17" t="s">
        <v>157</v>
      </c>
      <c r="B116" s="1" t="s">
        <v>156</v>
      </c>
      <c r="C116" s="5">
        <v>14000</v>
      </c>
      <c r="D116" s="5"/>
      <c r="E116" s="5">
        <f>C116</f>
        <v>14000</v>
      </c>
    </row>
    <row r="117" spans="1:5" ht="45" x14ac:dyDescent="0.25">
      <c r="A117" s="17" t="s">
        <v>317</v>
      </c>
      <c r="B117" s="1" t="s">
        <v>182</v>
      </c>
      <c r="C117" s="5">
        <f>C120+C118</f>
        <v>49500</v>
      </c>
      <c r="D117" s="5">
        <f>D120+D118</f>
        <v>483.33000000000004</v>
      </c>
      <c r="E117" s="5">
        <f>E120+E118</f>
        <v>51000</v>
      </c>
    </row>
    <row r="118" spans="1:5" ht="75" x14ac:dyDescent="0.25">
      <c r="A118" s="15" t="s">
        <v>389</v>
      </c>
      <c r="B118" s="1" t="s">
        <v>390</v>
      </c>
      <c r="C118" s="5">
        <f>C119</f>
        <v>0</v>
      </c>
      <c r="D118" s="5">
        <f>D119</f>
        <v>1500</v>
      </c>
      <c r="E118" s="5">
        <f>E119</f>
        <v>1500</v>
      </c>
    </row>
    <row r="119" spans="1:5" ht="105" x14ac:dyDescent="0.25">
      <c r="A119" s="15" t="s">
        <v>387</v>
      </c>
      <c r="B119" s="1" t="s">
        <v>388</v>
      </c>
      <c r="C119" s="5">
        <v>0</v>
      </c>
      <c r="D119" s="5">
        <v>1500</v>
      </c>
      <c r="E119" s="5">
        <v>1500</v>
      </c>
    </row>
    <row r="120" spans="1:5" ht="60" x14ac:dyDescent="0.25">
      <c r="A120" s="17" t="s">
        <v>167</v>
      </c>
      <c r="B120" s="1" t="s">
        <v>168</v>
      </c>
      <c r="C120" s="5">
        <f>C122+C121+C123</f>
        <v>49500</v>
      </c>
      <c r="D120" s="5">
        <f>D122+D121+D123</f>
        <v>-1016.67</v>
      </c>
      <c r="E120" s="5">
        <f>E122+E121+E123</f>
        <v>49500</v>
      </c>
    </row>
    <row r="121" spans="1:5" ht="150" x14ac:dyDescent="0.25">
      <c r="A121" s="17" t="s">
        <v>365</v>
      </c>
      <c r="B121" s="1" t="s">
        <v>339</v>
      </c>
      <c r="C121" s="5">
        <v>500</v>
      </c>
      <c r="D121" s="5"/>
      <c r="E121" s="5">
        <f>C121</f>
        <v>500</v>
      </c>
    </row>
    <row r="122" spans="1:5" ht="150" x14ac:dyDescent="0.25">
      <c r="A122" s="17" t="s">
        <v>365</v>
      </c>
      <c r="B122" s="1" t="s">
        <v>179</v>
      </c>
      <c r="C122" s="5">
        <v>29000</v>
      </c>
      <c r="D122" s="5">
        <f>-1016.67</f>
        <v>-1016.67</v>
      </c>
      <c r="E122" s="5">
        <f>C122</f>
        <v>29000</v>
      </c>
    </row>
    <row r="123" spans="1:5" ht="105" x14ac:dyDescent="0.25">
      <c r="A123" s="17" t="s">
        <v>368</v>
      </c>
      <c r="B123" s="1" t="s">
        <v>367</v>
      </c>
      <c r="C123" s="5">
        <v>20000</v>
      </c>
      <c r="D123" s="5"/>
      <c r="E123" s="5">
        <f>C123</f>
        <v>20000</v>
      </c>
    </row>
    <row r="124" spans="1:5" ht="60" x14ac:dyDescent="0.25">
      <c r="A124" s="17" t="s">
        <v>319</v>
      </c>
      <c r="B124" s="1" t="s">
        <v>318</v>
      </c>
      <c r="C124" s="5">
        <f>C125+C126+C127+C128</f>
        <v>1168100</v>
      </c>
      <c r="D124" s="5">
        <f>D125+D126+D127+D128</f>
        <v>67201.460000000006</v>
      </c>
      <c r="E124" s="5">
        <f>E125+E126+E127+E128</f>
        <v>1168100</v>
      </c>
    </row>
    <row r="125" spans="1:5" ht="75" x14ac:dyDescent="0.25">
      <c r="A125" s="17" t="s">
        <v>165</v>
      </c>
      <c r="B125" s="1" t="s">
        <v>170</v>
      </c>
      <c r="C125" s="5">
        <v>500000</v>
      </c>
      <c r="D125" s="5"/>
      <c r="E125" s="5">
        <f>C125</f>
        <v>500000</v>
      </c>
    </row>
    <row r="126" spans="1:5" ht="75" x14ac:dyDescent="0.25">
      <c r="A126" s="17" t="s">
        <v>165</v>
      </c>
      <c r="B126" s="1" t="s">
        <v>164</v>
      </c>
      <c r="C126" s="5">
        <v>3000</v>
      </c>
      <c r="D126" s="5"/>
      <c r="E126" s="5">
        <f>C126</f>
        <v>3000</v>
      </c>
    </row>
    <row r="127" spans="1:5" ht="75" x14ac:dyDescent="0.25">
      <c r="A127" s="17" t="s">
        <v>165</v>
      </c>
      <c r="B127" s="1" t="s">
        <v>137</v>
      </c>
      <c r="C127" s="5">
        <v>664600</v>
      </c>
      <c r="D127" s="5">
        <f>2000+3600+1600+3000+14848.52+24000+13267.47+3062.59+1822.88</f>
        <v>67201.460000000006</v>
      </c>
      <c r="E127" s="5">
        <f>C127</f>
        <v>664600</v>
      </c>
    </row>
    <row r="128" spans="1:5" ht="90" x14ac:dyDescent="0.25">
      <c r="A128" s="17" t="s">
        <v>248</v>
      </c>
      <c r="B128" s="1" t="s">
        <v>247</v>
      </c>
      <c r="C128" s="5">
        <v>500</v>
      </c>
      <c r="D128" s="5"/>
      <c r="E128" s="5">
        <f>C128</f>
        <v>500</v>
      </c>
    </row>
    <row r="129" spans="1:5" ht="33" customHeight="1" x14ac:dyDescent="0.25">
      <c r="A129" s="17" t="s">
        <v>321</v>
      </c>
      <c r="B129" s="1" t="s">
        <v>320</v>
      </c>
      <c r="C129" s="5">
        <f>C130</f>
        <v>103000</v>
      </c>
      <c r="D129" s="5">
        <f>D130</f>
        <v>2037.54</v>
      </c>
      <c r="E129" s="5">
        <f>E130</f>
        <v>103000</v>
      </c>
    </row>
    <row r="130" spans="1:5" ht="45" customHeight="1" x14ac:dyDescent="0.25">
      <c r="A130" s="17" t="s">
        <v>146</v>
      </c>
      <c r="B130" s="1" t="s">
        <v>145</v>
      </c>
      <c r="C130" s="5">
        <v>103000</v>
      </c>
      <c r="D130" s="5">
        <f>500+1500+25+12.54</f>
        <v>2037.54</v>
      </c>
      <c r="E130" s="5">
        <f>C130</f>
        <v>103000</v>
      </c>
    </row>
    <row r="131" spans="1:5" ht="97.5" customHeight="1" x14ac:dyDescent="0.25">
      <c r="A131" s="36" t="s">
        <v>397</v>
      </c>
      <c r="B131" s="1" t="s">
        <v>399</v>
      </c>
      <c r="C131" s="5">
        <f>C132</f>
        <v>0</v>
      </c>
      <c r="D131" s="5">
        <f>D132</f>
        <v>40235.69</v>
      </c>
      <c r="E131" s="5">
        <f>E132</f>
        <v>41000</v>
      </c>
    </row>
    <row r="132" spans="1:5" ht="47.25" x14ac:dyDescent="0.25">
      <c r="A132" s="36" t="s">
        <v>398</v>
      </c>
      <c r="B132" s="1" t="s">
        <v>400</v>
      </c>
      <c r="C132" s="5"/>
      <c r="D132" s="5">
        <f>40235.69</f>
        <v>40235.69</v>
      </c>
      <c r="E132" s="5">
        <v>41000</v>
      </c>
    </row>
    <row r="133" spans="1:5" ht="63" x14ac:dyDescent="0.25">
      <c r="A133" s="36" t="s">
        <v>401</v>
      </c>
      <c r="B133" s="1" t="s">
        <v>402</v>
      </c>
      <c r="C133" s="5">
        <f>C134</f>
        <v>0</v>
      </c>
      <c r="D133" s="5">
        <f>D134</f>
        <v>20000</v>
      </c>
      <c r="E133" s="5">
        <f>E134</f>
        <v>20000</v>
      </c>
    </row>
    <row r="134" spans="1:5" ht="63" x14ac:dyDescent="0.25">
      <c r="A134" s="36" t="s">
        <v>401</v>
      </c>
      <c r="B134" s="1" t="s">
        <v>403</v>
      </c>
      <c r="C134" s="5">
        <v>0</v>
      </c>
      <c r="D134" s="5">
        <v>20000</v>
      </c>
      <c r="E134" s="5">
        <v>20000</v>
      </c>
    </row>
    <row r="135" spans="1:5" ht="33.75" customHeight="1" x14ac:dyDescent="0.25">
      <c r="A135" s="17" t="s">
        <v>184</v>
      </c>
      <c r="B135" s="1" t="s">
        <v>183</v>
      </c>
      <c r="C135" s="5">
        <f>C136</f>
        <v>13000000</v>
      </c>
      <c r="D135" s="5">
        <f>D136</f>
        <v>0</v>
      </c>
      <c r="E135" s="5">
        <f>E136</f>
        <v>13000000</v>
      </c>
    </row>
    <row r="136" spans="1:5" ht="60" x14ac:dyDescent="0.25">
      <c r="A136" s="17" t="s">
        <v>186</v>
      </c>
      <c r="B136" s="1" t="s">
        <v>185</v>
      </c>
      <c r="C136" s="5">
        <v>13000000</v>
      </c>
      <c r="D136" s="5"/>
      <c r="E136" s="5">
        <f>C136</f>
        <v>13000000</v>
      </c>
    </row>
    <row r="137" spans="1:5" x14ac:dyDescent="0.25">
      <c r="A137" s="15" t="s">
        <v>1</v>
      </c>
      <c r="B137" s="1" t="s">
        <v>172</v>
      </c>
      <c r="C137" s="5">
        <f>C138+C140</f>
        <v>0</v>
      </c>
      <c r="D137" s="5">
        <f>D138+D140</f>
        <v>-2966.4199999999992</v>
      </c>
      <c r="E137" s="5">
        <f>E138+E140</f>
        <v>8000</v>
      </c>
    </row>
    <row r="138" spans="1:5" x14ac:dyDescent="0.25">
      <c r="A138" s="15" t="s">
        <v>103</v>
      </c>
      <c r="B138" s="1" t="s">
        <v>104</v>
      </c>
      <c r="C138" s="5">
        <f>C139</f>
        <v>0</v>
      </c>
      <c r="D138" s="5">
        <f>D139</f>
        <v>-10937.25</v>
      </c>
      <c r="E138" s="5">
        <f>E139</f>
        <v>0</v>
      </c>
    </row>
    <row r="139" spans="1:5" x14ac:dyDescent="0.25">
      <c r="A139" s="15" t="s">
        <v>101</v>
      </c>
      <c r="B139" s="1" t="s">
        <v>102</v>
      </c>
      <c r="C139" s="5">
        <v>0</v>
      </c>
      <c r="D139" s="5">
        <f>1800-10937.25+5000-6800</f>
        <v>-10937.25</v>
      </c>
      <c r="E139" s="5">
        <f>C139</f>
        <v>0</v>
      </c>
    </row>
    <row r="140" spans="1:5" x14ac:dyDescent="0.25">
      <c r="A140" s="15" t="s">
        <v>2</v>
      </c>
      <c r="B140" s="1" t="s">
        <v>173</v>
      </c>
      <c r="C140" s="5">
        <f>C141</f>
        <v>0</v>
      </c>
      <c r="D140" s="5">
        <f>D141</f>
        <v>7970.8300000000008</v>
      </c>
      <c r="E140" s="5">
        <f>E141</f>
        <v>8000</v>
      </c>
    </row>
    <row r="141" spans="1:5" x14ac:dyDescent="0.25">
      <c r="A141" s="15" t="s">
        <v>3</v>
      </c>
      <c r="B141" s="1" t="s">
        <v>4</v>
      </c>
      <c r="C141" s="5">
        <v>0</v>
      </c>
      <c r="D141" s="5">
        <f>-2719.81+7010+3200+480.64</f>
        <v>7970.8300000000008</v>
      </c>
      <c r="E141" s="5">
        <v>8000</v>
      </c>
    </row>
    <row r="142" spans="1:5" ht="17.45" customHeight="1" x14ac:dyDescent="0.25">
      <c r="A142" s="15" t="s">
        <v>108</v>
      </c>
      <c r="B142" s="1" t="s">
        <v>174</v>
      </c>
      <c r="C142" s="5">
        <f>C143+C216</f>
        <v>2001271800</v>
      </c>
      <c r="D142" s="5">
        <f>D143+D216</f>
        <v>70195730.539999992</v>
      </c>
      <c r="E142" s="5">
        <f>E143+E216</f>
        <v>1986065030.54</v>
      </c>
    </row>
    <row r="143" spans="1:5" ht="30" x14ac:dyDescent="0.25">
      <c r="A143" s="15" t="s">
        <v>5</v>
      </c>
      <c r="B143" s="1" t="s">
        <v>284</v>
      </c>
      <c r="C143" s="6">
        <f>C144+C149+C176+C208</f>
        <v>2001271800</v>
      </c>
      <c r="D143" s="6">
        <f>D144+D149+D176+D208</f>
        <v>85402500</v>
      </c>
      <c r="E143" s="6">
        <f>E144+E149+E176+E208</f>
        <v>2001271800</v>
      </c>
    </row>
    <row r="144" spans="1:5" ht="33" customHeight="1" x14ac:dyDescent="0.25">
      <c r="A144" s="15" t="s">
        <v>112</v>
      </c>
      <c r="B144" s="1" t="s">
        <v>285</v>
      </c>
      <c r="C144" s="5">
        <f>C145+C147</f>
        <v>354460800</v>
      </c>
      <c r="D144" s="5">
        <f>D145+D147</f>
        <v>20096300</v>
      </c>
      <c r="E144" s="5">
        <f>E145+E147</f>
        <v>354460800</v>
      </c>
    </row>
    <row r="145" spans="1:5" x14ac:dyDescent="0.25">
      <c r="A145" s="15" t="s">
        <v>67</v>
      </c>
      <c r="B145" s="1" t="s">
        <v>286</v>
      </c>
      <c r="C145" s="5">
        <f>SUM(C146)</f>
        <v>301444600</v>
      </c>
      <c r="D145" s="5">
        <f>SUM(D146)</f>
        <v>20096300</v>
      </c>
      <c r="E145" s="5">
        <f>SUM(E146)</f>
        <v>301444600</v>
      </c>
    </row>
    <row r="146" spans="1:5" ht="30" x14ac:dyDescent="0.25">
      <c r="A146" s="15" t="s">
        <v>205</v>
      </c>
      <c r="B146" s="1" t="s">
        <v>204</v>
      </c>
      <c r="C146" s="3">
        <v>301444600</v>
      </c>
      <c r="D146" s="3">
        <v>20096300</v>
      </c>
      <c r="E146" s="5">
        <f>C146</f>
        <v>301444600</v>
      </c>
    </row>
    <row r="147" spans="1:5" ht="30" x14ac:dyDescent="0.25">
      <c r="A147" s="15" t="s">
        <v>267</v>
      </c>
      <c r="B147" s="1" t="s">
        <v>287</v>
      </c>
      <c r="C147" s="3">
        <f>C148</f>
        <v>53016200</v>
      </c>
      <c r="D147" s="3">
        <f>D148</f>
        <v>0</v>
      </c>
      <c r="E147" s="3">
        <f>E148</f>
        <v>53016200</v>
      </c>
    </row>
    <row r="148" spans="1:5" ht="30" x14ac:dyDescent="0.25">
      <c r="A148" s="15" t="s">
        <v>268</v>
      </c>
      <c r="B148" s="1" t="s">
        <v>269</v>
      </c>
      <c r="C148" s="3">
        <v>53016200</v>
      </c>
      <c r="D148" s="6"/>
      <c r="E148" s="5">
        <f>C148</f>
        <v>53016200</v>
      </c>
    </row>
    <row r="149" spans="1:5" ht="30" x14ac:dyDescent="0.25">
      <c r="A149" s="15" t="s">
        <v>98</v>
      </c>
      <c r="B149" s="37" t="s">
        <v>304</v>
      </c>
      <c r="C149" s="5">
        <f>C150+C153+C156+C162+C165+C159</f>
        <v>103006000</v>
      </c>
      <c r="D149" s="5">
        <f>D150+D153+D156+D162+D165+D159</f>
        <v>0</v>
      </c>
      <c r="E149" s="5">
        <f>E150+E153+E156+E162+E165+E159</f>
        <v>103006000</v>
      </c>
    </row>
    <row r="150" spans="1:5" ht="60" x14ac:dyDescent="0.25">
      <c r="A150" s="15" t="s">
        <v>252</v>
      </c>
      <c r="B150" s="1" t="s">
        <v>345</v>
      </c>
      <c r="C150" s="6">
        <f>SUM(C151:C152)</f>
        <v>377800</v>
      </c>
      <c r="D150" s="6">
        <f>SUM(D151:D152)</f>
        <v>0</v>
      </c>
      <c r="E150" s="6">
        <f>SUM(E151:E152)</f>
        <v>377800</v>
      </c>
    </row>
    <row r="151" spans="1:5" ht="62.25" customHeight="1" x14ac:dyDescent="0.25">
      <c r="A151" s="15" t="s">
        <v>344</v>
      </c>
      <c r="B151" s="1" t="s">
        <v>346</v>
      </c>
      <c r="C151" s="6">
        <v>207800</v>
      </c>
      <c r="D151" s="5"/>
      <c r="E151" s="5">
        <f>C151</f>
        <v>207800</v>
      </c>
    </row>
    <row r="152" spans="1:5" ht="60" x14ac:dyDescent="0.25">
      <c r="A152" s="15" t="s">
        <v>344</v>
      </c>
      <c r="B152" s="1" t="s">
        <v>346</v>
      </c>
      <c r="C152" s="6">
        <f>172100-2100</f>
        <v>170000</v>
      </c>
      <c r="D152" s="5"/>
      <c r="E152" s="5">
        <f>C152</f>
        <v>170000</v>
      </c>
    </row>
    <row r="153" spans="1:5" ht="45" x14ac:dyDescent="0.25">
      <c r="A153" s="15" t="s">
        <v>191</v>
      </c>
      <c r="B153" s="1" t="s">
        <v>253</v>
      </c>
      <c r="C153" s="6">
        <f>C154+C155</f>
        <v>38346200</v>
      </c>
      <c r="D153" s="6">
        <f>D154+D155</f>
        <v>0</v>
      </c>
      <c r="E153" s="6">
        <f>E154+E155</f>
        <v>38346200</v>
      </c>
    </row>
    <row r="154" spans="1:5" ht="45" x14ac:dyDescent="0.25">
      <c r="A154" s="16" t="s">
        <v>171</v>
      </c>
      <c r="B154" s="1" t="s">
        <v>347</v>
      </c>
      <c r="C154" s="6">
        <f>20850400+240000</f>
        <v>21090400</v>
      </c>
      <c r="D154" s="5"/>
      <c r="E154" s="5">
        <f>C154</f>
        <v>21090400</v>
      </c>
    </row>
    <row r="155" spans="1:5" ht="45" x14ac:dyDescent="0.25">
      <c r="A155" s="16" t="s">
        <v>171</v>
      </c>
      <c r="B155" s="1" t="s">
        <v>348</v>
      </c>
      <c r="C155" s="6">
        <f>17059400+196400</f>
        <v>17255800</v>
      </c>
      <c r="D155" s="5"/>
      <c r="E155" s="5">
        <f>C155</f>
        <v>17255800</v>
      </c>
    </row>
    <row r="156" spans="1:5" ht="30" x14ac:dyDescent="0.25">
      <c r="A156" s="15" t="s">
        <v>266</v>
      </c>
      <c r="B156" s="1" t="s">
        <v>372</v>
      </c>
      <c r="C156" s="6">
        <f>C157+C158</f>
        <v>7211900</v>
      </c>
      <c r="D156" s="6">
        <f>D157+D158</f>
        <v>0</v>
      </c>
      <c r="E156" s="6">
        <f>E157+E158</f>
        <v>7211900</v>
      </c>
    </row>
    <row r="157" spans="1:5" ht="30" x14ac:dyDescent="0.25">
      <c r="A157" s="38" t="s">
        <v>349</v>
      </c>
      <c r="B157" s="1" t="s">
        <v>351</v>
      </c>
      <c r="C157" s="6">
        <f>7211900-C158</f>
        <v>6850200</v>
      </c>
      <c r="D157" s="5"/>
      <c r="E157" s="5">
        <f>C157</f>
        <v>6850200</v>
      </c>
    </row>
    <row r="158" spans="1:5" ht="33.75" customHeight="1" x14ac:dyDescent="0.25">
      <c r="A158" s="38" t="s">
        <v>349</v>
      </c>
      <c r="B158" s="1" t="s">
        <v>351</v>
      </c>
      <c r="C158" s="6">
        <v>361700</v>
      </c>
      <c r="D158" s="5"/>
      <c r="E158" s="5">
        <f>C158</f>
        <v>361700</v>
      </c>
    </row>
    <row r="159" spans="1:5" x14ac:dyDescent="0.25">
      <c r="A159" s="19" t="s">
        <v>288</v>
      </c>
      <c r="B159" s="1" t="s">
        <v>289</v>
      </c>
      <c r="C159" s="6">
        <f>C160+C161</f>
        <v>160500</v>
      </c>
      <c r="D159" s="6">
        <f>D160+D161</f>
        <v>0</v>
      </c>
      <c r="E159" s="6">
        <f>E160+E161</f>
        <v>160500</v>
      </c>
    </row>
    <row r="160" spans="1:5" x14ac:dyDescent="0.25">
      <c r="A160" s="19" t="s">
        <v>350</v>
      </c>
      <c r="B160" s="1" t="s">
        <v>272</v>
      </c>
      <c r="C160" s="6">
        <v>72200</v>
      </c>
      <c r="D160" s="5"/>
      <c r="E160" s="5">
        <f>C160</f>
        <v>72200</v>
      </c>
    </row>
    <row r="161" spans="1:5" x14ac:dyDescent="0.25">
      <c r="A161" s="19" t="s">
        <v>350</v>
      </c>
      <c r="B161" s="1" t="s">
        <v>271</v>
      </c>
      <c r="C161" s="6">
        <f>160500-C160</f>
        <v>88300</v>
      </c>
      <c r="D161" s="5"/>
      <c r="E161" s="5">
        <f>C161</f>
        <v>88300</v>
      </c>
    </row>
    <row r="162" spans="1:5" ht="30" x14ac:dyDescent="0.25">
      <c r="A162" s="15" t="s">
        <v>254</v>
      </c>
      <c r="B162" s="1" t="s">
        <v>371</v>
      </c>
      <c r="C162" s="6">
        <f>SUM(C163:C164)</f>
        <v>11429900</v>
      </c>
      <c r="D162" s="6">
        <f>SUM(D163:D164)</f>
        <v>0</v>
      </c>
      <c r="E162" s="6">
        <f>SUM(E163:E164)</f>
        <v>11429900</v>
      </c>
    </row>
    <row r="163" spans="1:5" ht="30" x14ac:dyDescent="0.25">
      <c r="A163" s="19" t="s">
        <v>352</v>
      </c>
      <c r="B163" s="1" t="s">
        <v>353</v>
      </c>
      <c r="C163" s="6">
        <f>11429900-C164</f>
        <v>6972200</v>
      </c>
      <c r="D163" s="5"/>
      <c r="E163" s="5">
        <f>C163</f>
        <v>6972200</v>
      </c>
    </row>
    <row r="164" spans="1:5" ht="30" x14ac:dyDescent="0.25">
      <c r="A164" s="23" t="s">
        <v>352</v>
      </c>
      <c r="B164" s="12" t="s">
        <v>353</v>
      </c>
      <c r="C164" s="6">
        <v>4457700</v>
      </c>
      <c r="D164" s="5"/>
      <c r="E164" s="5">
        <f>C164</f>
        <v>4457700</v>
      </c>
    </row>
    <row r="165" spans="1:5" s="7" customFormat="1" x14ac:dyDescent="0.25">
      <c r="A165" s="39" t="s">
        <v>255</v>
      </c>
      <c r="B165" s="40" t="s">
        <v>370</v>
      </c>
      <c r="C165" s="6">
        <f>C173+C170+C171+C172+C167+C166+C169+C168+C174+C175</f>
        <v>45479700</v>
      </c>
      <c r="D165" s="6">
        <f>D173+D170+D171+D172+D167+D166+D169+D168+D174+D175</f>
        <v>0</v>
      </c>
      <c r="E165" s="6">
        <f>E173+E170+E171+E172+E167+E166+E169+E168+E174+E175</f>
        <v>45479700</v>
      </c>
    </row>
    <row r="166" spans="1:5" s="7" customFormat="1" ht="60" x14ac:dyDescent="0.25">
      <c r="A166" s="19" t="s">
        <v>354</v>
      </c>
      <c r="B166" s="1" t="s">
        <v>193</v>
      </c>
      <c r="C166" s="5">
        <v>8708300</v>
      </c>
      <c r="D166" s="6"/>
      <c r="E166" s="5">
        <f t="shared" ref="E166:E175" si="6">C166</f>
        <v>8708300</v>
      </c>
    </row>
    <row r="167" spans="1:5" ht="30" x14ac:dyDescent="0.25">
      <c r="A167" s="15" t="s">
        <v>192</v>
      </c>
      <c r="B167" s="1" t="s">
        <v>194</v>
      </c>
      <c r="C167" s="5">
        <v>314900</v>
      </c>
      <c r="D167" s="5"/>
      <c r="E167" s="5">
        <f t="shared" si="6"/>
        <v>314900</v>
      </c>
    </row>
    <row r="168" spans="1:5" ht="75" x14ac:dyDescent="0.25">
      <c r="A168" s="15" t="s">
        <v>195</v>
      </c>
      <c r="B168" s="1" t="s">
        <v>196</v>
      </c>
      <c r="C168" s="6">
        <v>3082500</v>
      </c>
      <c r="D168" s="5"/>
      <c r="E168" s="5">
        <f t="shared" si="6"/>
        <v>3082500</v>
      </c>
    </row>
    <row r="169" spans="1:5" ht="30" x14ac:dyDescent="0.25">
      <c r="A169" s="15" t="s">
        <v>198</v>
      </c>
      <c r="B169" s="1" t="s">
        <v>197</v>
      </c>
      <c r="C169" s="6">
        <v>912400</v>
      </c>
      <c r="D169" s="5"/>
      <c r="E169" s="5">
        <f t="shared" si="6"/>
        <v>912400</v>
      </c>
    </row>
    <row r="170" spans="1:5" ht="30" x14ac:dyDescent="0.25">
      <c r="A170" s="15" t="s">
        <v>130</v>
      </c>
      <c r="B170" s="1" t="s">
        <v>199</v>
      </c>
      <c r="C170" s="5">
        <v>14001200</v>
      </c>
      <c r="D170" s="5"/>
      <c r="E170" s="5">
        <f t="shared" si="6"/>
        <v>14001200</v>
      </c>
    </row>
    <row r="171" spans="1:5" ht="60" x14ac:dyDescent="0.25">
      <c r="A171" s="15" t="s">
        <v>201</v>
      </c>
      <c r="B171" s="1" t="s">
        <v>200</v>
      </c>
      <c r="C171" s="5">
        <v>15437400</v>
      </c>
      <c r="D171" s="5"/>
      <c r="E171" s="5">
        <f t="shared" si="6"/>
        <v>15437400</v>
      </c>
    </row>
    <row r="172" spans="1:5" x14ac:dyDescent="0.25">
      <c r="A172" s="15" t="s">
        <v>129</v>
      </c>
      <c r="B172" s="1" t="s">
        <v>202</v>
      </c>
      <c r="C172" s="5">
        <v>94300</v>
      </c>
      <c r="D172" s="5"/>
      <c r="E172" s="5">
        <f t="shared" si="6"/>
        <v>94300</v>
      </c>
    </row>
    <row r="173" spans="1:5" ht="34.15" customHeight="1" x14ac:dyDescent="0.25">
      <c r="A173" s="15" t="s">
        <v>290</v>
      </c>
      <c r="B173" s="1" t="s">
        <v>203</v>
      </c>
      <c r="C173" s="6">
        <v>2532600</v>
      </c>
      <c r="D173" s="5"/>
      <c r="E173" s="5">
        <f t="shared" si="6"/>
        <v>2532600</v>
      </c>
    </row>
    <row r="174" spans="1:5" ht="66" customHeight="1" x14ac:dyDescent="0.25">
      <c r="A174" s="15" t="s">
        <v>291</v>
      </c>
      <c r="B174" s="1" t="s">
        <v>292</v>
      </c>
      <c r="C174" s="6">
        <v>106700</v>
      </c>
      <c r="D174" s="5"/>
      <c r="E174" s="5">
        <f t="shared" si="6"/>
        <v>106700</v>
      </c>
    </row>
    <row r="175" spans="1:5" ht="45" x14ac:dyDescent="0.25">
      <c r="A175" s="15" t="s">
        <v>293</v>
      </c>
      <c r="B175" s="1" t="s">
        <v>294</v>
      </c>
      <c r="C175" s="6">
        <v>289400</v>
      </c>
      <c r="D175" s="5"/>
      <c r="E175" s="5">
        <f t="shared" si="6"/>
        <v>289400</v>
      </c>
    </row>
    <row r="176" spans="1:5" ht="30" x14ac:dyDescent="0.25">
      <c r="A176" s="15" t="s">
        <v>9</v>
      </c>
      <c r="B176" s="1" t="s">
        <v>256</v>
      </c>
      <c r="C176" s="6">
        <f>C178+C193+C195+C201+C203+C205+C197+C199</f>
        <v>1504801200</v>
      </c>
      <c r="D176" s="6">
        <f>D178+D193+D195+D201+D203+D205+D197+D199</f>
        <v>65306200</v>
      </c>
      <c r="E176" s="6">
        <f>E178+E193+E195+E201+E203+E205+E197+E199</f>
        <v>1504801200</v>
      </c>
    </row>
    <row r="177" spans="1:5" ht="30" x14ac:dyDescent="0.25">
      <c r="A177" s="15" t="s">
        <v>295</v>
      </c>
      <c r="B177" s="1" t="s">
        <v>296</v>
      </c>
      <c r="C177" s="6">
        <f>C178</f>
        <v>1435569300</v>
      </c>
      <c r="D177" s="6">
        <f>D178</f>
        <v>65006200</v>
      </c>
      <c r="E177" s="6">
        <f>E178</f>
        <v>1435569300</v>
      </c>
    </row>
    <row r="178" spans="1:5" ht="30" x14ac:dyDescent="0.25">
      <c r="A178" s="15" t="s">
        <v>139</v>
      </c>
      <c r="B178" s="1" t="s">
        <v>257</v>
      </c>
      <c r="C178" s="6">
        <f>SUM(C179:C192)</f>
        <v>1435569300</v>
      </c>
      <c r="D178" s="6">
        <f>SUM(D179:D192)</f>
        <v>65006200</v>
      </c>
      <c r="E178" s="6">
        <f>SUM(E179:E192)</f>
        <v>1435569300</v>
      </c>
    </row>
    <row r="179" spans="1:5" ht="75" x14ac:dyDescent="0.25">
      <c r="A179" s="15" t="s">
        <v>236</v>
      </c>
      <c r="B179" s="1" t="s">
        <v>206</v>
      </c>
      <c r="C179" s="6">
        <v>99540000</v>
      </c>
      <c r="D179" s="5"/>
      <c r="E179" s="5">
        <f t="shared" ref="E179:E192" si="7">C179</f>
        <v>99540000</v>
      </c>
    </row>
    <row r="180" spans="1:5" ht="30" x14ac:dyDescent="0.25">
      <c r="A180" s="15" t="s">
        <v>207</v>
      </c>
      <c r="B180" s="1" t="s">
        <v>208</v>
      </c>
      <c r="C180" s="6">
        <v>10955400</v>
      </c>
      <c r="D180" s="6"/>
      <c r="E180" s="5">
        <f t="shared" si="7"/>
        <v>10955400</v>
      </c>
    </row>
    <row r="181" spans="1:5" ht="62.25" customHeight="1" x14ac:dyDescent="0.25">
      <c r="A181" s="15" t="s">
        <v>209</v>
      </c>
      <c r="B181" s="1" t="s">
        <v>212</v>
      </c>
      <c r="C181" s="6">
        <v>1258811100</v>
      </c>
      <c r="D181" s="6">
        <f>60000000</f>
        <v>60000000</v>
      </c>
      <c r="E181" s="5">
        <f t="shared" si="7"/>
        <v>1258811100</v>
      </c>
    </row>
    <row r="182" spans="1:5" ht="60" x14ac:dyDescent="0.25">
      <c r="A182" s="20" t="s">
        <v>213</v>
      </c>
      <c r="B182" s="1" t="s">
        <v>217</v>
      </c>
      <c r="C182" s="6">
        <v>27334000</v>
      </c>
      <c r="D182" s="6">
        <v>2400000</v>
      </c>
      <c r="E182" s="5">
        <f t="shared" si="7"/>
        <v>27334000</v>
      </c>
    </row>
    <row r="183" spans="1:5" x14ac:dyDescent="0.25">
      <c r="A183" s="15" t="s">
        <v>216</v>
      </c>
      <c r="B183" s="1" t="s">
        <v>219</v>
      </c>
      <c r="C183" s="6">
        <v>14890200</v>
      </c>
      <c r="D183" s="6">
        <f>1700000</f>
        <v>1700000</v>
      </c>
      <c r="E183" s="5">
        <f t="shared" si="7"/>
        <v>14890200</v>
      </c>
    </row>
    <row r="184" spans="1:5" ht="30.6" customHeight="1" x14ac:dyDescent="0.25">
      <c r="A184" s="15" t="s">
        <v>218</v>
      </c>
      <c r="B184" s="1" t="s">
        <v>220</v>
      </c>
      <c r="C184" s="6">
        <v>1689600</v>
      </c>
      <c r="D184" s="6">
        <v>135000</v>
      </c>
      <c r="E184" s="5">
        <f t="shared" si="7"/>
        <v>1689600</v>
      </c>
    </row>
    <row r="185" spans="1:5" ht="105" x14ac:dyDescent="0.25">
      <c r="A185" s="20" t="s">
        <v>297</v>
      </c>
      <c r="B185" s="1" t="s">
        <v>227</v>
      </c>
      <c r="C185" s="6">
        <v>11400</v>
      </c>
      <c r="D185" s="5"/>
      <c r="E185" s="5">
        <f t="shared" si="7"/>
        <v>11400</v>
      </c>
    </row>
    <row r="186" spans="1:5" ht="45" x14ac:dyDescent="0.25">
      <c r="A186" s="15" t="s">
        <v>226</v>
      </c>
      <c r="B186" s="1" t="s">
        <v>228</v>
      </c>
      <c r="C186" s="6">
        <v>95000</v>
      </c>
      <c r="D186" s="6"/>
      <c r="E186" s="5">
        <f t="shared" si="7"/>
        <v>95000</v>
      </c>
    </row>
    <row r="187" spans="1:5" ht="60" x14ac:dyDescent="0.25">
      <c r="A187" s="15" t="s">
        <v>132</v>
      </c>
      <c r="B187" s="1" t="s">
        <v>231</v>
      </c>
      <c r="C187" s="6">
        <v>341200</v>
      </c>
      <c r="D187" s="6">
        <v>202200</v>
      </c>
      <c r="E187" s="5">
        <f t="shared" si="7"/>
        <v>341200</v>
      </c>
    </row>
    <row r="188" spans="1:5" ht="105" x14ac:dyDescent="0.25">
      <c r="A188" s="15" t="s">
        <v>230</v>
      </c>
      <c r="B188" s="1" t="s">
        <v>233</v>
      </c>
      <c r="C188" s="6">
        <v>1758700</v>
      </c>
      <c r="D188" s="6">
        <f>69000</f>
        <v>69000</v>
      </c>
      <c r="E188" s="5">
        <f t="shared" si="7"/>
        <v>1758700</v>
      </c>
    </row>
    <row r="189" spans="1:5" ht="34.5" customHeight="1" x14ac:dyDescent="0.25">
      <c r="A189" s="15" t="s">
        <v>232</v>
      </c>
      <c r="B189" s="1" t="s">
        <v>114</v>
      </c>
      <c r="C189" s="6">
        <v>3223100</v>
      </c>
      <c r="D189" s="5"/>
      <c r="E189" s="5">
        <f t="shared" si="7"/>
        <v>3223100</v>
      </c>
    </row>
    <row r="190" spans="1:5" ht="30" x14ac:dyDescent="0.25">
      <c r="A190" s="15" t="s">
        <v>140</v>
      </c>
      <c r="B190" s="1" t="s">
        <v>115</v>
      </c>
      <c r="C190" s="6">
        <v>602100</v>
      </c>
      <c r="D190" s="6"/>
      <c r="E190" s="5">
        <f t="shared" si="7"/>
        <v>602100</v>
      </c>
    </row>
    <row r="191" spans="1:5" ht="51.75" customHeight="1" x14ac:dyDescent="0.25">
      <c r="A191" s="15" t="s">
        <v>131</v>
      </c>
      <c r="B191" s="1" t="s">
        <v>235</v>
      </c>
      <c r="C191" s="6">
        <v>5716900</v>
      </c>
      <c r="D191" s="5">
        <v>500000</v>
      </c>
      <c r="E191" s="5">
        <f t="shared" si="7"/>
        <v>5716900</v>
      </c>
    </row>
    <row r="192" spans="1:5" x14ac:dyDescent="0.25">
      <c r="A192" s="15" t="s">
        <v>234</v>
      </c>
      <c r="B192" s="1" t="s">
        <v>237</v>
      </c>
      <c r="C192" s="6">
        <v>10600600</v>
      </c>
      <c r="D192" s="6"/>
      <c r="E192" s="5">
        <f t="shared" si="7"/>
        <v>10600600</v>
      </c>
    </row>
    <row r="193" spans="1:5" ht="60" x14ac:dyDescent="0.25">
      <c r="A193" s="15" t="s">
        <v>258</v>
      </c>
      <c r="B193" s="1" t="s">
        <v>369</v>
      </c>
      <c r="C193" s="6">
        <f>SUM(C194)</f>
        <v>26529000</v>
      </c>
      <c r="D193" s="6">
        <f>SUM(D194)</f>
        <v>0</v>
      </c>
      <c r="E193" s="6">
        <f>SUM(E194)</f>
        <v>26529000</v>
      </c>
    </row>
    <row r="194" spans="1:5" ht="60" x14ac:dyDescent="0.25">
      <c r="A194" s="15" t="s">
        <v>210</v>
      </c>
      <c r="B194" s="1" t="s">
        <v>211</v>
      </c>
      <c r="C194" s="6">
        <v>26529000</v>
      </c>
      <c r="D194" s="6"/>
      <c r="E194" s="5">
        <f>C194</f>
        <v>26529000</v>
      </c>
    </row>
    <row r="195" spans="1:5" ht="45" x14ac:dyDescent="0.25">
      <c r="A195" s="15" t="s">
        <v>259</v>
      </c>
      <c r="B195" s="1" t="s">
        <v>355</v>
      </c>
      <c r="C195" s="6">
        <f>SUM(C196)</f>
        <v>19766400</v>
      </c>
      <c r="D195" s="6">
        <f>SUM(D196)</f>
        <v>0</v>
      </c>
      <c r="E195" s="6">
        <f>SUM(E196)</f>
        <v>19766400</v>
      </c>
    </row>
    <row r="196" spans="1:5" ht="60" x14ac:dyDescent="0.25">
      <c r="A196" s="15" t="s">
        <v>214</v>
      </c>
      <c r="B196" s="1" t="s">
        <v>215</v>
      </c>
      <c r="C196" s="6">
        <v>19766400</v>
      </c>
      <c r="D196" s="5"/>
      <c r="E196" s="5">
        <f>C196</f>
        <v>19766400</v>
      </c>
    </row>
    <row r="197" spans="1:5" ht="45" x14ac:dyDescent="0.25">
      <c r="A197" s="15" t="s">
        <v>298</v>
      </c>
      <c r="B197" s="1" t="s">
        <v>299</v>
      </c>
      <c r="C197" s="6">
        <f>C198</f>
        <v>5436600</v>
      </c>
      <c r="D197" s="6">
        <f>D198</f>
        <v>0</v>
      </c>
      <c r="E197" s="6">
        <f>E198</f>
        <v>5436600</v>
      </c>
    </row>
    <row r="198" spans="1:5" s="9" customFormat="1" ht="45" x14ac:dyDescent="0.25">
      <c r="A198" s="15" t="s">
        <v>300</v>
      </c>
      <c r="B198" s="1" t="s">
        <v>225</v>
      </c>
      <c r="C198" s="6">
        <v>5436600</v>
      </c>
      <c r="D198" s="11"/>
      <c r="E198" s="5">
        <f>C198</f>
        <v>5436600</v>
      </c>
    </row>
    <row r="199" spans="1:5" s="9" customFormat="1" ht="45" x14ac:dyDescent="0.25">
      <c r="A199" s="15" t="s">
        <v>260</v>
      </c>
      <c r="B199" s="1" t="s">
        <v>301</v>
      </c>
      <c r="C199" s="6">
        <f>C200</f>
        <v>4400</v>
      </c>
      <c r="D199" s="6">
        <f>D200</f>
        <v>0</v>
      </c>
      <c r="E199" s="6">
        <f>E200</f>
        <v>4400</v>
      </c>
    </row>
    <row r="200" spans="1:5" ht="50.45" customHeight="1" x14ac:dyDescent="0.25">
      <c r="A200" s="15" t="s">
        <v>229</v>
      </c>
      <c r="B200" s="1" t="s">
        <v>116</v>
      </c>
      <c r="C200" s="6">
        <v>4400</v>
      </c>
      <c r="D200" s="6"/>
      <c r="E200" s="5">
        <f>C200</f>
        <v>4400</v>
      </c>
    </row>
    <row r="201" spans="1:5" ht="45" x14ac:dyDescent="0.25">
      <c r="A201" s="15" t="s">
        <v>261</v>
      </c>
      <c r="B201" s="1" t="s">
        <v>356</v>
      </c>
      <c r="C201" s="6">
        <f>SUM(C202)</f>
        <v>9780200</v>
      </c>
      <c r="D201" s="6">
        <f>SUM(D202)</f>
        <v>0</v>
      </c>
      <c r="E201" s="6">
        <f>SUM(E202)</f>
        <v>9780200</v>
      </c>
    </row>
    <row r="202" spans="1:5" ht="45" x14ac:dyDescent="0.25">
      <c r="A202" s="15" t="s">
        <v>222</v>
      </c>
      <c r="B202" s="41" t="s">
        <v>221</v>
      </c>
      <c r="C202" s="6">
        <v>9780200</v>
      </c>
      <c r="D202" s="5"/>
      <c r="E202" s="6">
        <v>9780200</v>
      </c>
    </row>
    <row r="203" spans="1:5" ht="60" x14ac:dyDescent="0.25">
      <c r="A203" s="15" t="s">
        <v>262</v>
      </c>
      <c r="B203" s="1" t="s">
        <v>357</v>
      </c>
      <c r="C203" s="6">
        <f>SUM(C204)</f>
        <v>2434100</v>
      </c>
      <c r="D203" s="6">
        <f>SUM(D204)</f>
        <v>0</v>
      </c>
      <c r="E203" s="6">
        <f>SUM(E204)</f>
        <v>2434100</v>
      </c>
    </row>
    <row r="204" spans="1:5" ht="60" x14ac:dyDescent="0.25">
      <c r="A204" s="15" t="s">
        <v>223</v>
      </c>
      <c r="B204" s="1" t="s">
        <v>224</v>
      </c>
      <c r="C204" s="6">
        <v>2434100</v>
      </c>
      <c r="D204" s="6"/>
      <c r="E204" s="6">
        <v>2434100</v>
      </c>
    </row>
    <row r="205" spans="1:5" ht="30" x14ac:dyDescent="0.25">
      <c r="A205" s="15" t="s">
        <v>251</v>
      </c>
      <c r="B205" s="1" t="s">
        <v>358</v>
      </c>
      <c r="C205" s="6">
        <f>SUM(C206:C207)</f>
        <v>5281200</v>
      </c>
      <c r="D205" s="6">
        <f>SUM(D206:D207)</f>
        <v>300000</v>
      </c>
      <c r="E205" s="6">
        <f>SUM(E206:E207)</f>
        <v>5281200</v>
      </c>
    </row>
    <row r="206" spans="1:5" ht="30" customHeight="1" x14ac:dyDescent="0.25">
      <c r="A206" s="15" t="s">
        <v>133</v>
      </c>
      <c r="B206" s="1" t="s">
        <v>359</v>
      </c>
      <c r="C206" s="6">
        <v>4039600</v>
      </c>
      <c r="D206" s="6"/>
      <c r="E206" s="6">
        <v>4039600</v>
      </c>
    </row>
    <row r="207" spans="1:5" ht="30" x14ac:dyDescent="0.25">
      <c r="A207" s="15" t="s">
        <v>133</v>
      </c>
      <c r="B207" s="1" t="s">
        <v>359</v>
      </c>
      <c r="C207" s="6">
        <v>1241600</v>
      </c>
      <c r="D207" s="5">
        <v>300000</v>
      </c>
      <c r="E207" s="6">
        <v>1241600</v>
      </c>
    </row>
    <row r="208" spans="1:5" x14ac:dyDescent="0.25">
      <c r="A208" s="15" t="s">
        <v>8</v>
      </c>
      <c r="B208" s="1" t="s">
        <v>263</v>
      </c>
      <c r="C208" s="6">
        <f>C209+C211</f>
        <v>39003800</v>
      </c>
      <c r="D208" s="6">
        <f>D209+D211</f>
        <v>0</v>
      </c>
      <c r="E208" s="6">
        <f>E209+E211</f>
        <v>39003800</v>
      </c>
    </row>
    <row r="209" spans="1:5" ht="51" customHeight="1" x14ac:dyDescent="0.25">
      <c r="A209" s="21" t="s">
        <v>238</v>
      </c>
      <c r="B209" s="10" t="s">
        <v>264</v>
      </c>
      <c r="C209" s="11">
        <f>C210</f>
        <v>35779000</v>
      </c>
      <c r="D209" s="11">
        <f>D210</f>
        <v>0</v>
      </c>
      <c r="E209" s="11">
        <f>E210</f>
        <v>35779000</v>
      </c>
    </row>
    <row r="210" spans="1:5" ht="60" x14ac:dyDescent="0.25">
      <c r="A210" s="21" t="s">
        <v>360</v>
      </c>
      <c r="B210" s="10" t="s">
        <v>239</v>
      </c>
      <c r="C210" s="11">
        <v>35779000</v>
      </c>
      <c r="D210" s="5"/>
      <c r="E210" s="11">
        <v>35779000</v>
      </c>
    </row>
    <row r="211" spans="1:5" x14ac:dyDescent="0.25">
      <c r="A211" s="42" t="s">
        <v>111</v>
      </c>
      <c r="B211" s="1" t="s">
        <v>265</v>
      </c>
      <c r="C211" s="6">
        <f>C212</f>
        <v>3224800</v>
      </c>
      <c r="D211" s="6">
        <f>D212</f>
        <v>0</v>
      </c>
      <c r="E211" s="6">
        <f>E212</f>
        <v>3224800</v>
      </c>
    </row>
    <row r="212" spans="1:5" ht="30" x14ac:dyDescent="0.25">
      <c r="A212" s="15" t="s">
        <v>404</v>
      </c>
      <c r="B212" s="1" t="s">
        <v>117</v>
      </c>
      <c r="C212" s="6">
        <f>C213+C214+C215</f>
        <v>3224800</v>
      </c>
      <c r="D212" s="6">
        <f>D213+D214+D215</f>
        <v>0</v>
      </c>
      <c r="E212" s="6">
        <f>E213+E214+E215</f>
        <v>3224800</v>
      </c>
    </row>
    <row r="213" spans="1:5" ht="45" x14ac:dyDescent="0.25">
      <c r="A213" s="15" t="s">
        <v>302</v>
      </c>
      <c r="B213" s="1" t="s">
        <v>117</v>
      </c>
      <c r="C213" s="6">
        <v>554800</v>
      </c>
      <c r="D213" s="6"/>
      <c r="E213" s="6">
        <v>554800</v>
      </c>
    </row>
    <row r="214" spans="1:5" ht="30" x14ac:dyDescent="0.25">
      <c r="A214" s="15" t="s">
        <v>303</v>
      </c>
      <c r="B214" s="1" t="s">
        <v>117</v>
      </c>
      <c r="C214" s="6">
        <v>2524600</v>
      </c>
      <c r="D214" s="5"/>
      <c r="E214" s="6">
        <v>2524600</v>
      </c>
    </row>
    <row r="215" spans="1:5" ht="60" x14ac:dyDescent="0.25">
      <c r="A215" s="43" t="s">
        <v>343</v>
      </c>
      <c r="B215" s="1" t="s">
        <v>117</v>
      </c>
      <c r="C215" s="6">
        <v>145400</v>
      </c>
      <c r="D215" s="5"/>
      <c r="E215" s="6">
        <v>145400</v>
      </c>
    </row>
    <row r="216" spans="1:5" ht="54.75" customHeight="1" x14ac:dyDescent="0.25">
      <c r="A216" s="18" t="s">
        <v>391</v>
      </c>
      <c r="B216" s="25" t="s">
        <v>393</v>
      </c>
      <c r="C216" s="6">
        <f>C217</f>
        <v>0</v>
      </c>
      <c r="D216" s="6">
        <f>D217</f>
        <v>-15206769.460000001</v>
      </c>
      <c r="E216" s="6">
        <f>E217</f>
        <v>-15206769.460000001</v>
      </c>
    </row>
    <row r="217" spans="1:5" ht="56.25" customHeight="1" x14ac:dyDescent="0.25">
      <c r="A217" s="18" t="s">
        <v>392</v>
      </c>
      <c r="B217" s="25" t="s">
        <v>394</v>
      </c>
      <c r="C217" s="6"/>
      <c r="D217" s="5">
        <v>-15206769.460000001</v>
      </c>
      <c r="E217" s="5">
        <f>D217</f>
        <v>-15206769.460000001</v>
      </c>
    </row>
    <row r="218" spans="1:5" ht="24.6" customHeight="1" x14ac:dyDescent="0.25">
      <c r="A218" s="49" t="s">
        <v>340</v>
      </c>
      <c r="B218" s="44"/>
      <c r="C218" s="45">
        <f>C6+C142</f>
        <v>3440079300</v>
      </c>
      <c r="D218" s="45">
        <f>D6+D142</f>
        <v>129279975.82999998</v>
      </c>
      <c r="E218" s="45">
        <f>E6+E142</f>
        <v>3424968030.54</v>
      </c>
    </row>
    <row r="219" spans="1:5" x14ac:dyDescent="0.25">
      <c r="A219" s="22"/>
      <c r="B219" s="2"/>
      <c r="C219" s="2"/>
      <c r="D219" s="2"/>
      <c r="E219" s="2"/>
    </row>
    <row r="220" spans="1:5" x14ac:dyDescent="0.25">
      <c r="A220" s="22"/>
      <c r="B220" s="2"/>
      <c r="C220" s="2"/>
      <c r="D220" s="24">
        <v>129638347.56</v>
      </c>
      <c r="E220" s="2"/>
    </row>
    <row r="221" spans="1:5" x14ac:dyDescent="0.25">
      <c r="A221" s="22"/>
      <c r="B221" s="2"/>
      <c r="C221" s="2"/>
      <c r="D221" s="24">
        <f>D218-D220</f>
        <v>-358371.73000001907</v>
      </c>
      <c r="E221" s="2"/>
    </row>
    <row r="222" spans="1:5" x14ac:dyDescent="0.25">
      <c r="A222" s="22"/>
      <c r="B222" s="2"/>
      <c r="C222" s="2"/>
      <c r="D222" s="2"/>
      <c r="E222" s="2"/>
    </row>
    <row r="223" spans="1:5" x14ac:dyDescent="0.25">
      <c r="A223" s="22"/>
      <c r="B223" s="2"/>
      <c r="C223" s="2"/>
      <c r="D223" s="2"/>
      <c r="E223" s="2"/>
    </row>
    <row r="224" spans="1:5" x14ac:dyDescent="0.25">
      <c r="A224" s="22"/>
      <c r="B224" s="2"/>
      <c r="C224" s="2"/>
      <c r="D224" s="2"/>
      <c r="E224" s="2"/>
    </row>
    <row r="225" spans="1:5" x14ac:dyDescent="0.25">
      <c r="A225" s="22"/>
      <c r="B225" s="2"/>
      <c r="C225" s="2"/>
      <c r="D225" s="2"/>
      <c r="E225" s="2"/>
    </row>
    <row r="226" spans="1:5" x14ac:dyDescent="0.25">
      <c r="A226" s="22"/>
      <c r="B226" s="2"/>
      <c r="C226" s="2"/>
      <c r="D226" s="2"/>
      <c r="E226" s="2"/>
    </row>
    <row r="227" spans="1:5" x14ac:dyDescent="0.25">
      <c r="A227" s="22"/>
      <c r="B227" s="2"/>
      <c r="C227" s="2"/>
      <c r="D227" s="2"/>
      <c r="E227" s="2"/>
    </row>
    <row r="228" spans="1:5" x14ac:dyDescent="0.25">
      <c r="A228" s="22"/>
      <c r="B228" s="2"/>
      <c r="C228" s="2"/>
      <c r="D228" s="2"/>
      <c r="E228" s="2"/>
    </row>
    <row r="229" spans="1:5" x14ac:dyDescent="0.25">
      <c r="A229" s="22"/>
      <c r="B229" s="2"/>
      <c r="C229" s="2"/>
      <c r="D229" s="2"/>
      <c r="E229" s="2"/>
    </row>
    <row r="230" spans="1:5" x14ac:dyDescent="0.25">
      <c r="A230" s="22"/>
      <c r="B230" s="2"/>
      <c r="C230" s="2"/>
      <c r="D230" s="2"/>
      <c r="E230" s="2"/>
    </row>
    <row r="231" spans="1:5" x14ac:dyDescent="0.25">
      <c r="A231" s="22"/>
      <c r="B231" s="2"/>
      <c r="C231" s="2"/>
      <c r="D231" s="2"/>
      <c r="E231" s="2"/>
    </row>
    <row r="232" spans="1:5" x14ac:dyDescent="0.25">
      <c r="A232" s="22"/>
      <c r="B232" s="2"/>
      <c r="C232" s="2"/>
      <c r="D232" s="2"/>
      <c r="E232" s="2"/>
    </row>
    <row r="233" spans="1:5" x14ac:dyDescent="0.25">
      <c r="A233" s="22"/>
      <c r="B233" s="2"/>
      <c r="C233" s="2"/>
      <c r="D233" s="2"/>
      <c r="E233" s="2"/>
    </row>
    <row r="234" spans="1:5" x14ac:dyDescent="0.25">
      <c r="A234" s="22"/>
      <c r="B234" s="2"/>
      <c r="C234" s="2"/>
      <c r="D234" s="2"/>
      <c r="E234" s="2"/>
    </row>
    <row r="235" spans="1:5" x14ac:dyDescent="0.25">
      <c r="A235" s="22"/>
      <c r="B235" s="2"/>
      <c r="C235" s="2"/>
      <c r="D235" s="2"/>
      <c r="E235" s="2"/>
    </row>
    <row r="236" spans="1:5" x14ac:dyDescent="0.25">
      <c r="A236" s="22"/>
      <c r="B236" s="2"/>
      <c r="C236" s="2"/>
      <c r="D236" s="2"/>
      <c r="E236" s="2"/>
    </row>
    <row r="237" spans="1:5" x14ac:dyDescent="0.25">
      <c r="A237" s="22"/>
      <c r="B237" s="2"/>
      <c r="C237" s="2"/>
      <c r="D237" s="2"/>
      <c r="E237" s="2"/>
    </row>
    <row r="238" spans="1:5" x14ac:dyDescent="0.25">
      <c r="A238" s="22"/>
      <c r="B238" s="2"/>
      <c r="C238" s="2"/>
      <c r="D238" s="2"/>
      <c r="E238" s="2"/>
    </row>
    <row r="239" spans="1:5" x14ac:dyDescent="0.25">
      <c r="A239" s="22"/>
      <c r="B239" s="2"/>
      <c r="C239" s="2"/>
      <c r="D239" s="2"/>
      <c r="E239" s="2"/>
    </row>
    <row r="240" spans="1:5" x14ac:dyDescent="0.25">
      <c r="A240" s="22"/>
      <c r="B240" s="2"/>
      <c r="C240" s="2"/>
      <c r="D240" s="2"/>
      <c r="E240" s="2"/>
    </row>
    <row r="241" spans="1:5" x14ac:dyDescent="0.25">
      <c r="A241" s="22"/>
      <c r="B241" s="2"/>
      <c r="C241" s="2"/>
      <c r="D241" s="2"/>
      <c r="E241" s="2"/>
    </row>
    <row r="242" spans="1:5" x14ac:dyDescent="0.25">
      <c r="A242" s="22"/>
      <c r="B242" s="2"/>
      <c r="C242" s="2"/>
      <c r="D242" s="2"/>
      <c r="E242" s="2"/>
    </row>
    <row r="243" spans="1:5" x14ac:dyDescent="0.25">
      <c r="A243" s="22"/>
      <c r="B243" s="2"/>
      <c r="C243" s="2"/>
      <c r="D243" s="2"/>
      <c r="E243" s="2"/>
    </row>
    <row r="244" spans="1:5" x14ac:dyDescent="0.25">
      <c r="A244" s="22"/>
      <c r="B244" s="2"/>
      <c r="C244" s="2"/>
      <c r="D244" s="2"/>
      <c r="E244" s="2"/>
    </row>
    <row r="245" spans="1:5" x14ac:dyDescent="0.25">
      <c r="A245" s="22"/>
      <c r="B245" s="2"/>
      <c r="C245" s="2"/>
      <c r="D245" s="2"/>
      <c r="E245" s="2"/>
    </row>
    <row r="246" spans="1:5" x14ac:dyDescent="0.25">
      <c r="A246" s="22"/>
      <c r="B246" s="2"/>
      <c r="C246" s="2"/>
      <c r="D246" s="2"/>
      <c r="E246" s="2"/>
    </row>
    <row r="247" spans="1:5" x14ac:dyDescent="0.25">
      <c r="A247" s="22"/>
      <c r="B247" s="2"/>
      <c r="C247" s="2"/>
      <c r="D247" s="2"/>
      <c r="E247" s="2"/>
    </row>
    <row r="248" spans="1:5" x14ac:dyDescent="0.25">
      <c r="A248" s="22"/>
      <c r="B248" s="2"/>
      <c r="C248" s="2"/>
      <c r="D248" s="2"/>
      <c r="E248" s="2"/>
    </row>
    <row r="249" spans="1:5" x14ac:dyDescent="0.25">
      <c r="A249" s="22"/>
      <c r="B249" s="2"/>
      <c r="C249" s="2"/>
      <c r="D249" s="2"/>
      <c r="E249" s="2"/>
    </row>
    <row r="250" spans="1:5" x14ac:dyDescent="0.25">
      <c r="A250" s="22"/>
      <c r="B250" s="2"/>
      <c r="C250" s="2"/>
      <c r="D250" s="2"/>
      <c r="E250" s="2"/>
    </row>
    <row r="251" spans="1:5" x14ac:dyDescent="0.25">
      <c r="A251" s="22"/>
      <c r="B251" s="2"/>
      <c r="C251" s="2"/>
      <c r="D251" s="2"/>
      <c r="E251" s="2"/>
    </row>
    <row r="252" spans="1:5" x14ac:dyDescent="0.25">
      <c r="A252" s="22"/>
      <c r="B252" s="2"/>
      <c r="C252" s="2"/>
      <c r="D252" s="2"/>
      <c r="E252" s="2"/>
    </row>
    <row r="253" spans="1:5" x14ac:dyDescent="0.25">
      <c r="A253" s="22"/>
      <c r="B253" s="2"/>
      <c r="C253" s="2"/>
      <c r="D253" s="2"/>
      <c r="E253" s="2"/>
    </row>
    <row r="254" spans="1:5" x14ac:dyDescent="0.25">
      <c r="A254" s="22"/>
      <c r="B254" s="2"/>
      <c r="C254" s="2"/>
      <c r="D254" s="2"/>
      <c r="E254" s="2"/>
    </row>
    <row r="255" spans="1:5" x14ac:dyDescent="0.25">
      <c r="A255" s="22"/>
      <c r="B255" s="2"/>
      <c r="C255" s="2"/>
      <c r="D255" s="2"/>
      <c r="E255" s="2"/>
    </row>
    <row r="256" spans="1:5" x14ac:dyDescent="0.25">
      <c r="A256" s="22"/>
      <c r="B256" s="2"/>
      <c r="C256" s="2"/>
      <c r="D256" s="2"/>
      <c r="E256" s="2"/>
    </row>
    <row r="257" spans="1:5" x14ac:dyDescent="0.25">
      <c r="A257" s="22"/>
      <c r="B257" s="2"/>
      <c r="C257" s="2"/>
      <c r="D257" s="2"/>
      <c r="E257" s="2"/>
    </row>
    <row r="258" spans="1:5" x14ac:dyDescent="0.25">
      <c r="A258" s="22"/>
      <c r="B258" s="2"/>
      <c r="C258" s="2"/>
      <c r="D258" s="2"/>
      <c r="E258" s="2"/>
    </row>
    <row r="259" spans="1:5" x14ac:dyDescent="0.25">
      <c r="A259" s="22"/>
      <c r="B259" s="2"/>
      <c r="C259" s="2"/>
      <c r="D259" s="2"/>
      <c r="E259" s="2"/>
    </row>
    <row r="260" spans="1:5" x14ac:dyDescent="0.25">
      <c r="A260" s="22"/>
      <c r="B260" s="2"/>
      <c r="C260" s="2"/>
      <c r="D260" s="2"/>
      <c r="E260" s="2"/>
    </row>
    <row r="261" spans="1:5" x14ac:dyDescent="0.25">
      <c r="A261" s="22"/>
      <c r="B261" s="2"/>
      <c r="C261" s="2"/>
      <c r="D261" s="2"/>
      <c r="E261" s="2"/>
    </row>
    <row r="262" spans="1:5" x14ac:dyDescent="0.25">
      <c r="A262" s="22"/>
      <c r="B262" s="2"/>
      <c r="C262" s="2"/>
      <c r="D262" s="2"/>
      <c r="E262" s="2"/>
    </row>
    <row r="263" spans="1:5" x14ac:dyDescent="0.25">
      <c r="A263" s="22"/>
      <c r="B263" s="2"/>
      <c r="C263" s="2"/>
      <c r="D263" s="2"/>
      <c r="E263" s="2"/>
    </row>
    <row r="264" spans="1:5" x14ac:dyDescent="0.25">
      <c r="A264" s="22"/>
      <c r="B264" s="2"/>
      <c r="C264" s="2"/>
      <c r="D264" s="2"/>
      <c r="E264" s="2"/>
    </row>
    <row r="265" spans="1:5" x14ac:dyDescent="0.25">
      <c r="A265" s="22"/>
      <c r="B265" s="2"/>
      <c r="C265" s="2"/>
      <c r="D265" s="2"/>
      <c r="E265" s="2"/>
    </row>
    <row r="266" spans="1:5" x14ac:dyDescent="0.25">
      <c r="A266" s="22"/>
      <c r="B266" s="2"/>
      <c r="C266" s="2"/>
      <c r="D266" s="2"/>
      <c r="E266" s="2"/>
    </row>
    <row r="267" spans="1:5" x14ac:dyDescent="0.25">
      <c r="A267" s="22"/>
      <c r="B267" s="2"/>
      <c r="C267" s="2"/>
      <c r="D267" s="2"/>
      <c r="E267" s="2"/>
    </row>
    <row r="268" spans="1:5" x14ac:dyDescent="0.25">
      <c r="A268" s="22"/>
      <c r="B268" s="2"/>
      <c r="C268" s="2"/>
      <c r="D268" s="2"/>
      <c r="E268" s="2"/>
    </row>
    <row r="269" spans="1:5" x14ac:dyDescent="0.25">
      <c r="A269" s="22"/>
      <c r="B269" s="2"/>
      <c r="C269" s="2"/>
      <c r="D269" s="2"/>
      <c r="E269" s="2"/>
    </row>
    <row r="270" spans="1:5" x14ac:dyDescent="0.25">
      <c r="A270" s="22"/>
      <c r="B270" s="2"/>
      <c r="C270" s="2"/>
      <c r="D270" s="2"/>
      <c r="E270" s="2"/>
    </row>
    <row r="271" spans="1:5" x14ac:dyDescent="0.25">
      <c r="A271" s="22"/>
      <c r="B271" s="2"/>
      <c r="C271" s="2"/>
      <c r="D271" s="2"/>
      <c r="E271" s="2"/>
    </row>
    <row r="272" spans="1:5" x14ac:dyDescent="0.25">
      <c r="A272" s="22"/>
      <c r="B272" s="2"/>
      <c r="C272" s="2"/>
      <c r="D272" s="2"/>
      <c r="E272" s="2"/>
    </row>
    <row r="273" spans="1:5" x14ac:dyDescent="0.25">
      <c r="A273" s="22"/>
      <c r="B273" s="2"/>
      <c r="C273" s="2"/>
      <c r="D273" s="2"/>
      <c r="E273" s="2"/>
    </row>
    <row r="274" spans="1:5" x14ac:dyDescent="0.25">
      <c r="A274" s="22"/>
      <c r="B274" s="2"/>
      <c r="C274" s="2"/>
      <c r="D274" s="2"/>
      <c r="E274" s="2"/>
    </row>
    <row r="275" spans="1:5" x14ac:dyDescent="0.25">
      <c r="A275" s="22"/>
      <c r="B275" s="2"/>
      <c r="C275" s="2"/>
      <c r="D275" s="2"/>
      <c r="E275" s="2"/>
    </row>
    <row r="276" spans="1:5" x14ac:dyDescent="0.25">
      <c r="A276" s="22"/>
      <c r="B276" s="2"/>
      <c r="C276" s="2"/>
      <c r="D276" s="2"/>
      <c r="E276" s="2"/>
    </row>
    <row r="277" spans="1:5" x14ac:dyDescent="0.25">
      <c r="A277" s="22"/>
      <c r="B277" s="2"/>
      <c r="C277" s="2"/>
      <c r="D277" s="2"/>
      <c r="E277" s="2"/>
    </row>
    <row r="278" spans="1:5" x14ac:dyDescent="0.25">
      <c r="A278" s="22"/>
      <c r="B278" s="2"/>
      <c r="C278" s="2"/>
      <c r="D278" s="2"/>
      <c r="E278" s="2"/>
    </row>
    <row r="279" spans="1:5" x14ac:dyDescent="0.25">
      <c r="A279" s="22"/>
      <c r="B279" s="2"/>
      <c r="C279" s="2"/>
      <c r="D279" s="2"/>
      <c r="E279" s="2"/>
    </row>
    <row r="280" spans="1:5" x14ac:dyDescent="0.25">
      <c r="A280" s="22"/>
      <c r="B280" s="2"/>
      <c r="C280" s="2"/>
      <c r="D280" s="2"/>
      <c r="E280" s="2"/>
    </row>
    <row r="281" spans="1:5" x14ac:dyDescent="0.25">
      <c r="A281" s="22"/>
      <c r="B281" s="2"/>
      <c r="C281" s="2"/>
      <c r="D281" s="2"/>
      <c r="E281" s="2"/>
    </row>
    <row r="282" spans="1:5" x14ac:dyDescent="0.25">
      <c r="A282" s="22"/>
      <c r="B282" s="2"/>
      <c r="C282" s="2"/>
      <c r="D282" s="2"/>
      <c r="E282" s="2"/>
    </row>
    <row r="283" spans="1:5" x14ac:dyDescent="0.25">
      <c r="A283" s="22"/>
      <c r="B283" s="2"/>
      <c r="C283" s="2"/>
      <c r="D283" s="2"/>
      <c r="E283" s="2"/>
    </row>
    <row r="284" spans="1:5" x14ac:dyDescent="0.25">
      <c r="A284" s="22"/>
      <c r="B284" s="2"/>
      <c r="C284" s="2"/>
      <c r="D284" s="2"/>
      <c r="E284" s="2"/>
    </row>
    <row r="285" spans="1:5" x14ac:dyDescent="0.25">
      <c r="A285" s="22"/>
      <c r="B285" s="2"/>
      <c r="C285" s="2"/>
      <c r="D285" s="2"/>
      <c r="E285" s="2"/>
    </row>
    <row r="286" spans="1:5" x14ac:dyDescent="0.25">
      <c r="A286" s="22"/>
      <c r="B286" s="2"/>
      <c r="C286" s="2"/>
      <c r="D286" s="2"/>
      <c r="E286" s="2"/>
    </row>
    <row r="287" spans="1:5" x14ac:dyDescent="0.25">
      <c r="A287" s="22"/>
      <c r="B287" s="2"/>
      <c r="C287" s="2"/>
      <c r="D287" s="2"/>
      <c r="E287" s="2"/>
    </row>
    <row r="288" spans="1:5" x14ac:dyDescent="0.25">
      <c r="A288" s="22"/>
      <c r="B288" s="2"/>
      <c r="C288" s="2"/>
      <c r="D288" s="2"/>
      <c r="E288" s="2"/>
    </row>
    <row r="289" spans="1:5" x14ac:dyDescent="0.25">
      <c r="A289" s="22"/>
      <c r="B289" s="2"/>
      <c r="C289" s="2"/>
      <c r="D289" s="2"/>
      <c r="E289" s="2"/>
    </row>
    <row r="290" spans="1:5" x14ac:dyDescent="0.25">
      <c r="A290" s="22"/>
      <c r="B290" s="2"/>
      <c r="C290" s="2"/>
      <c r="D290" s="2"/>
      <c r="E290" s="2"/>
    </row>
    <row r="291" spans="1:5" x14ac:dyDescent="0.25">
      <c r="A291" s="22"/>
      <c r="B291" s="2"/>
      <c r="C291" s="2"/>
      <c r="D291" s="2"/>
      <c r="E291" s="2"/>
    </row>
    <row r="292" spans="1:5" x14ac:dyDescent="0.25">
      <c r="A292" s="22"/>
      <c r="B292" s="2"/>
      <c r="C292" s="2"/>
      <c r="D292" s="2"/>
      <c r="E292" s="2"/>
    </row>
    <row r="293" spans="1:5" x14ac:dyDescent="0.25">
      <c r="A293" s="22"/>
      <c r="B293" s="2"/>
      <c r="C293" s="2"/>
      <c r="D293" s="2"/>
      <c r="E293" s="2"/>
    </row>
    <row r="294" spans="1:5" x14ac:dyDescent="0.25">
      <c r="A294" s="22"/>
      <c r="B294" s="2"/>
      <c r="C294" s="2"/>
      <c r="D294" s="2"/>
      <c r="E294" s="2"/>
    </row>
    <row r="295" spans="1:5" x14ac:dyDescent="0.25">
      <c r="A295" s="22"/>
      <c r="B295" s="2"/>
      <c r="C295" s="2"/>
      <c r="D295" s="2"/>
      <c r="E295" s="2"/>
    </row>
    <row r="296" spans="1:5" x14ac:dyDescent="0.25">
      <c r="A296" s="22"/>
      <c r="B296" s="2"/>
      <c r="C296" s="2"/>
      <c r="D296" s="2"/>
      <c r="E296" s="2"/>
    </row>
    <row r="297" spans="1:5" x14ac:dyDescent="0.25">
      <c r="A297" s="22"/>
      <c r="B297" s="2"/>
      <c r="C297" s="2"/>
      <c r="D297" s="2"/>
      <c r="E297" s="2"/>
    </row>
    <row r="298" spans="1:5" x14ac:dyDescent="0.25">
      <c r="A298" s="22"/>
      <c r="B298" s="2"/>
      <c r="C298" s="2"/>
      <c r="D298" s="2"/>
      <c r="E298" s="2"/>
    </row>
    <row r="299" spans="1:5" x14ac:dyDescent="0.25">
      <c r="A299" s="22"/>
      <c r="B299" s="2"/>
      <c r="C299" s="2"/>
      <c r="D299" s="2"/>
      <c r="E299" s="2"/>
    </row>
    <row r="300" spans="1:5" x14ac:dyDescent="0.25">
      <c r="A300" s="22"/>
      <c r="B300" s="2"/>
      <c r="C300" s="2"/>
      <c r="D300" s="2"/>
      <c r="E300" s="2"/>
    </row>
    <row r="301" spans="1:5" x14ac:dyDescent="0.25">
      <c r="A301" s="22"/>
      <c r="B301" s="2"/>
      <c r="C301" s="2"/>
      <c r="D301" s="2"/>
      <c r="E301" s="2"/>
    </row>
    <row r="302" spans="1:5" x14ac:dyDescent="0.25">
      <c r="A302" s="22"/>
      <c r="B302" s="2"/>
      <c r="C302" s="2"/>
      <c r="D302" s="2"/>
      <c r="E302" s="2"/>
    </row>
    <row r="303" spans="1:5" x14ac:dyDescent="0.25">
      <c r="A303" s="22"/>
      <c r="B303" s="2"/>
      <c r="C303" s="2"/>
      <c r="D303" s="2"/>
      <c r="E303" s="2"/>
    </row>
    <row r="304" spans="1:5" x14ac:dyDescent="0.25">
      <c r="A304" s="22"/>
      <c r="B304" s="2"/>
      <c r="C304" s="2"/>
      <c r="D304" s="2"/>
      <c r="E304" s="2"/>
    </row>
    <row r="305" spans="1:5" x14ac:dyDescent="0.25">
      <c r="A305" s="22"/>
      <c r="B305" s="2"/>
      <c r="C305" s="2"/>
      <c r="D305" s="2"/>
      <c r="E305" s="2"/>
    </row>
    <row r="306" spans="1:5" x14ac:dyDescent="0.25">
      <c r="A306" s="22"/>
      <c r="B306" s="2"/>
      <c r="C306" s="2"/>
      <c r="D306" s="2"/>
      <c r="E306" s="2"/>
    </row>
    <row r="307" spans="1:5" x14ac:dyDescent="0.25">
      <c r="A307" s="22"/>
      <c r="B307" s="2"/>
      <c r="C307" s="2"/>
      <c r="D307" s="2"/>
      <c r="E307" s="2"/>
    </row>
    <row r="308" spans="1:5" x14ac:dyDescent="0.25">
      <c r="A308" s="22"/>
      <c r="B308" s="2"/>
      <c r="C308" s="2"/>
      <c r="D308" s="2"/>
      <c r="E308" s="2"/>
    </row>
    <row r="309" spans="1:5" x14ac:dyDescent="0.25">
      <c r="A309" s="22"/>
      <c r="B309" s="2"/>
      <c r="C309" s="2"/>
      <c r="D309" s="2"/>
      <c r="E309" s="2"/>
    </row>
    <row r="310" spans="1:5" x14ac:dyDescent="0.25">
      <c r="A310" s="22"/>
      <c r="B310" s="2"/>
      <c r="C310" s="2"/>
      <c r="D310" s="2"/>
      <c r="E310" s="2"/>
    </row>
    <row r="311" spans="1:5" x14ac:dyDescent="0.25">
      <c r="A311" s="22"/>
      <c r="B311" s="2"/>
      <c r="C311" s="2"/>
      <c r="D311" s="2"/>
      <c r="E311" s="2"/>
    </row>
    <row r="312" spans="1:5" x14ac:dyDescent="0.25">
      <c r="A312" s="22"/>
      <c r="B312" s="2"/>
      <c r="C312" s="2"/>
      <c r="D312" s="2"/>
      <c r="E312" s="2"/>
    </row>
    <row r="313" spans="1:5" x14ac:dyDescent="0.25">
      <c r="A313" s="22"/>
      <c r="B313" s="2"/>
      <c r="C313" s="2"/>
      <c r="D313" s="2"/>
      <c r="E313" s="2"/>
    </row>
    <row r="314" spans="1:5" x14ac:dyDescent="0.25">
      <c r="A314" s="22"/>
      <c r="B314" s="2"/>
      <c r="C314" s="2"/>
      <c r="D314" s="2"/>
      <c r="E314" s="2"/>
    </row>
    <row r="315" spans="1:5" x14ac:dyDescent="0.25">
      <c r="A315" s="22"/>
      <c r="B315" s="2"/>
      <c r="C315" s="2"/>
      <c r="D315" s="2"/>
      <c r="E315" s="2"/>
    </row>
    <row r="316" spans="1:5" x14ac:dyDescent="0.25">
      <c r="A316" s="22"/>
      <c r="B316" s="2"/>
      <c r="C316" s="2"/>
      <c r="D316" s="2"/>
      <c r="E316" s="2"/>
    </row>
    <row r="317" spans="1:5" x14ac:dyDescent="0.25">
      <c r="A317" s="22"/>
      <c r="B317" s="2"/>
      <c r="C317" s="2"/>
      <c r="D317" s="2"/>
      <c r="E317" s="2"/>
    </row>
    <row r="318" spans="1:5" x14ac:dyDescent="0.25">
      <c r="A318" s="22"/>
      <c r="B318" s="2"/>
      <c r="C318" s="2"/>
      <c r="D318" s="2"/>
      <c r="E318" s="2"/>
    </row>
    <row r="319" spans="1:5" x14ac:dyDescent="0.25">
      <c r="A319" s="22"/>
      <c r="B319" s="2"/>
      <c r="C319" s="2"/>
      <c r="D319" s="2"/>
      <c r="E319" s="2"/>
    </row>
    <row r="320" spans="1:5" x14ac:dyDescent="0.25">
      <c r="A320" s="22"/>
      <c r="B320" s="2"/>
      <c r="C320" s="2"/>
      <c r="D320" s="2"/>
      <c r="E320" s="2"/>
    </row>
    <row r="321" spans="1:5" x14ac:dyDescent="0.25">
      <c r="A321" s="22"/>
      <c r="B321" s="2"/>
      <c r="C321" s="2"/>
      <c r="D321" s="2"/>
      <c r="E321" s="2"/>
    </row>
    <row r="322" spans="1:5" x14ac:dyDescent="0.25">
      <c r="A322" s="22"/>
      <c r="B322" s="2"/>
      <c r="C322" s="2"/>
      <c r="D322" s="2"/>
      <c r="E322" s="2"/>
    </row>
    <row r="323" spans="1:5" x14ac:dyDescent="0.25">
      <c r="A323" s="22"/>
      <c r="B323" s="2"/>
      <c r="C323" s="2"/>
      <c r="D323" s="2"/>
      <c r="E323" s="2"/>
    </row>
    <row r="324" spans="1:5" x14ac:dyDescent="0.25">
      <c r="A324" s="22"/>
      <c r="B324" s="2"/>
      <c r="C324" s="2"/>
      <c r="D324" s="2"/>
      <c r="E324" s="2"/>
    </row>
    <row r="325" spans="1:5" x14ac:dyDescent="0.25">
      <c r="A325" s="22"/>
      <c r="B325" s="2"/>
      <c r="C325" s="2"/>
      <c r="D325" s="2"/>
      <c r="E325" s="2"/>
    </row>
    <row r="326" spans="1:5" x14ac:dyDescent="0.25">
      <c r="A326" s="22"/>
      <c r="B326" s="2"/>
      <c r="C326" s="2"/>
      <c r="D326" s="2"/>
      <c r="E326" s="2"/>
    </row>
    <row r="327" spans="1:5" x14ac:dyDescent="0.25">
      <c r="A327" s="22"/>
      <c r="B327" s="2"/>
      <c r="C327" s="2"/>
      <c r="D327" s="2"/>
      <c r="E327" s="2"/>
    </row>
    <row r="328" spans="1:5" x14ac:dyDescent="0.25">
      <c r="A328" s="22"/>
      <c r="B328" s="2"/>
      <c r="C328" s="2"/>
      <c r="D328" s="2"/>
      <c r="E328" s="2"/>
    </row>
    <row r="329" spans="1:5" x14ac:dyDescent="0.25">
      <c r="A329" s="22"/>
      <c r="B329" s="2"/>
      <c r="C329" s="2"/>
      <c r="D329" s="2"/>
      <c r="E329" s="2"/>
    </row>
    <row r="330" spans="1:5" x14ac:dyDescent="0.25">
      <c r="A330" s="22"/>
      <c r="B330" s="2"/>
      <c r="C330" s="2"/>
      <c r="D330" s="2"/>
      <c r="E330" s="2"/>
    </row>
    <row r="331" spans="1:5" x14ac:dyDescent="0.25">
      <c r="A331" s="22"/>
      <c r="B331" s="2"/>
      <c r="C331" s="2"/>
      <c r="D331" s="2"/>
      <c r="E331" s="2"/>
    </row>
    <row r="332" spans="1:5" x14ac:dyDescent="0.25">
      <c r="A332" s="22"/>
      <c r="B332" s="2"/>
      <c r="C332" s="2"/>
      <c r="D332" s="2"/>
      <c r="E332" s="2"/>
    </row>
    <row r="333" spans="1:5" x14ac:dyDescent="0.25">
      <c r="A333" s="22"/>
      <c r="B333" s="2"/>
      <c r="C333" s="2"/>
      <c r="D333" s="2"/>
      <c r="E333" s="2"/>
    </row>
    <row r="334" spans="1:5" x14ac:dyDescent="0.25">
      <c r="A334" s="22"/>
      <c r="B334" s="2"/>
      <c r="C334" s="2"/>
      <c r="D334" s="2"/>
      <c r="E334" s="2"/>
    </row>
    <row r="335" spans="1:5" x14ac:dyDescent="0.25">
      <c r="A335" s="22"/>
      <c r="B335" s="2"/>
      <c r="C335" s="2"/>
      <c r="D335" s="2"/>
      <c r="E335" s="2"/>
    </row>
    <row r="336" spans="1:5" x14ac:dyDescent="0.25">
      <c r="A336" s="22"/>
      <c r="B336" s="2"/>
      <c r="C336" s="2"/>
      <c r="D336" s="2"/>
      <c r="E336" s="2"/>
    </row>
    <row r="337" spans="1:5" x14ac:dyDescent="0.25">
      <c r="A337" s="22"/>
      <c r="B337" s="2"/>
      <c r="C337" s="2"/>
      <c r="D337" s="2"/>
      <c r="E337" s="2"/>
    </row>
    <row r="338" spans="1:5" x14ac:dyDescent="0.25">
      <c r="A338" s="22"/>
      <c r="B338" s="2"/>
      <c r="C338" s="2"/>
      <c r="D338" s="2"/>
      <c r="E338" s="2"/>
    </row>
    <row r="339" spans="1:5" x14ac:dyDescent="0.25">
      <c r="A339" s="22"/>
      <c r="B339" s="2"/>
      <c r="C339" s="2"/>
      <c r="D339" s="2"/>
      <c r="E339" s="2"/>
    </row>
    <row r="340" spans="1:5" x14ac:dyDescent="0.25">
      <c r="A340" s="22"/>
      <c r="B340" s="2"/>
      <c r="C340" s="2"/>
      <c r="D340" s="2"/>
      <c r="E340" s="2"/>
    </row>
    <row r="341" spans="1:5" x14ac:dyDescent="0.25">
      <c r="A341" s="22"/>
      <c r="B341" s="2"/>
      <c r="C341" s="2"/>
      <c r="D341" s="2"/>
      <c r="E341" s="2"/>
    </row>
    <row r="342" spans="1:5" x14ac:dyDescent="0.25">
      <c r="A342" s="22"/>
      <c r="B342" s="2"/>
      <c r="C342" s="2"/>
      <c r="D342" s="2"/>
      <c r="E342" s="2"/>
    </row>
    <row r="343" spans="1:5" x14ac:dyDescent="0.25">
      <c r="A343" s="22"/>
      <c r="B343" s="2"/>
      <c r="C343" s="2"/>
      <c r="D343" s="2"/>
      <c r="E343" s="2"/>
    </row>
    <row r="344" spans="1:5" x14ac:dyDescent="0.25">
      <c r="A344" s="22"/>
      <c r="B344" s="2"/>
      <c r="C344" s="2"/>
      <c r="D344" s="2"/>
      <c r="E344" s="2"/>
    </row>
    <row r="345" spans="1:5" x14ac:dyDescent="0.25">
      <c r="A345" s="22"/>
      <c r="B345" s="2"/>
      <c r="C345" s="2"/>
      <c r="D345" s="2"/>
      <c r="E345" s="2"/>
    </row>
    <row r="346" spans="1:5" x14ac:dyDescent="0.25">
      <c r="A346" s="22"/>
      <c r="B346" s="2"/>
      <c r="C346" s="2"/>
      <c r="D346" s="2"/>
      <c r="E346" s="2"/>
    </row>
    <row r="347" spans="1:5" x14ac:dyDescent="0.25">
      <c r="A347" s="22"/>
      <c r="B347" s="2"/>
      <c r="C347" s="2"/>
      <c r="D347" s="2"/>
      <c r="E347" s="2"/>
    </row>
    <row r="348" spans="1:5" x14ac:dyDescent="0.25">
      <c r="A348" s="22"/>
      <c r="B348" s="2"/>
      <c r="C348" s="2"/>
      <c r="D348" s="2"/>
      <c r="E348" s="2"/>
    </row>
    <row r="349" spans="1:5" x14ac:dyDescent="0.25">
      <c r="A349" s="22"/>
      <c r="B349" s="2"/>
      <c r="C349" s="2"/>
      <c r="D349" s="2"/>
      <c r="E349" s="2"/>
    </row>
    <row r="350" spans="1:5" x14ac:dyDescent="0.25">
      <c r="A350" s="22"/>
      <c r="B350" s="2"/>
      <c r="C350" s="2"/>
      <c r="D350" s="2"/>
      <c r="E350" s="2"/>
    </row>
    <row r="351" spans="1:5" x14ac:dyDescent="0.25">
      <c r="A351" s="22"/>
      <c r="B351" s="2"/>
      <c r="C351" s="2"/>
      <c r="D351" s="2"/>
      <c r="E351" s="2"/>
    </row>
    <row r="352" spans="1:5" x14ac:dyDescent="0.25">
      <c r="A352" s="22"/>
      <c r="B352" s="2"/>
      <c r="C352" s="2"/>
      <c r="D352" s="2"/>
      <c r="E352" s="2"/>
    </row>
    <row r="353" spans="1:5" x14ac:dyDescent="0.25">
      <c r="A353" s="22"/>
      <c r="B353" s="2"/>
      <c r="C353" s="2"/>
      <c r="D353" s="2"/>
      <c r="E353" s="2"/>
    </row>
    <row r="354" spans="1:5" x14ac:dyDescent="0.25">
      <c r="A354" s="22"/>
      <c r="B354" s="2"/>
      <c r="C354" s="2"/>
      <c r="D354" s="2"/>
      <c r="E354" s="2"/>
    </row>
    <row r="355" spans="1:5" x14ac:dyDescent="0.25">
      <c r="A355" s="22"/>
      <c r="B355" s="2"/>
      <c r="C355" s="2"/>
      <c r="D355" s="2"/>
      <c r="E355" s="2"/>
    </row>
    <row r="356" spans="1:5" x14ac:dyDescent="0.25">
      <c r="A356" s="22"/>
      <c r="B356" s="2"/>
      <c r="C356" s="2"/>
      <c r="D356" s="2"/>
      <c r="E356" s="2"/>
    </row>
    <row r="357" spans="1:5" x14ac:dyDescent="0.25">
      <c r="A357" s="22"/>
      <c r="B357" s="2"/>
      <c r="C357" s="2"/>
      <c r="D357" s="2"/>
      <c r="E357" s="2"/>
    </row>
    <row r="358" spans="1:5" x14ac:dyDescent="0.25">
      <c r="A358" s="22"/>
      <c r="B358" s="2"/>
      <c r="C358" s="2"/>
      <c r="D358" s="2"/>
      <c r="E358" s="2"/>
    </row>
    <row r="359" spans="1:5" x14ac:dyDescent="0.25">
      <c r="A359" s="22"/>
      <c r="B359" s="2"/>
      <c r="C359" s="2"/>
      <c r="D359" s="2"/>
      <c r="E359" s="2"/>
    </row>
    <row r="360" spans="1:5" x14ac:dyDescent="0.25">
      <c r="A360" s="22"/>
      <c r="B360" s="2"/>
      <c r="C360" s="2"/>
      <c r="D360" s="2"/>
      <c r="E360" s="2"/>
    </row>
    <row r="361" spans="1:5" x14ac:dyDescent="0.25">
      <c r="A361" s="22"/>
      <c r="B361" s="2"/>
      <c r="C361" s="2"/>
      <c r="D361" s="2"/>
      <c r="E361" s="2"/>
    </row>
    <row r="362" spans="1:5" x14ac:dyDescent="0.25">
      <c r="A362" s="22"/>
      <c r="B362" s="2"/>
      <c r="C362" s="2"/>
      <c r="D362" s="2"/>
      <c r="E362" s="2"/>
    </row>
    <row r="363" spans="1:5" x14ac:dyDescent="0.25">
      <c r="A363" s="22"/>
      <c r="B363" s="2"/>
      <c r="C363" s="2"/>
      <c r="D363" s="2"/>
      <c r="E363" s="2"/>
    </row>
    <row r="364" spans="1:5" x14ac:dyDescent="0.25">
      <c r="A364" s="22"/>
      <c r="B364" s="2"/>
      <c r="C364" s="2"/>
      <c r="D364" s="2"/>
      <c r="E364" s="2"/>
    </row>
    <row r="365" spans="1:5" x14ac:dyDescent="0.25">
      <c r="A365" s="22"/>
      <c r="B365" s="2"/>
      <c r="C365" s="2"/>
      <c r="D365" s="2"/>
      <c r="E365" s="2"/>
    </row>
    <row r="366" spans="1:5" x14ac:dyDescent="0.25">
      <c r="A366" s="22"/>
      <c r="B366" s="2"/>
      <c r="C366" s="2"/>
      <c r="D366" s="2"/>
      <c r="E366" s="2"/>
    </row>
    <row r="367" spans="1:5" x14ac:dyDescent="0.25">
      <c r="A367" s="22"/>
      <c r="B367" s="2"/>
      <c r="C367" s="2"/>
      <c r="D367" s="2"/>
      <c r="E367" s="2"/>
    </row>
    <row r="368" spans="1:5" x14ac:dyDescent="0.25">
      <c r="A368" s="22"/>
      <c r="B368" s="2"/>
      <c r="C368" s="2"/>
      <c r="D368" s="2"/>
      <c r="E368" s="2"/>
    </row>
    <row r="369" spans="1:5" x14ac:dyDescent="0.25">
      <c r="A369" s="22"/>
      <c r="B369" s="2"/>
      <c r="C369" s="2"/>
      <c r="D369" s="2"/>
      <c r="E369" s="2"/>
    </row>
    <row r="370" spans="1:5" x14ac:dyDescent="0.25">
      <c r="A370" s="22"/>
      <c r="B370" s="2"/>
      <c r="C370" s="2"/>
      <c r="D370" s="2"/>
      <c r="E370" s="2"/>
    </row>
    <row r="371" spans="1:5" x14ac:dyDescent="0.25">
      <c r="A371" s="22"/>
      <c r="B371" s="2"/>
      <c r="C371" s="2"/>
      <c r="D371" s="2"/>
      <c r="E371" s="2"/>
    </row>
    <row r="372" spans="1:5" x14ac:dyDescent="0.25">
      <c r="A372" s="22"/>
      <c r="B372" s="2"/>
      <c r="C372" s="2"/>
      <c r="D372" s="2"/>
      <c r="E372" s="2"/>
    </row>
    <row r="373" spans="1:5" x14ac:dyDescent="0.25">
      <c r="A373" s="22"/>
      <c r="B373" s="2"/>
      <c r="C373" s="2"/>
      <c r="D373" s="2"/>
      <c r="E373" s="2"/>
    </row>
    <row r="374" spans="1:5" x14ac:dyDescent="0.25">
      <c r="A374" s="22"/>
      <c r="B374" s="2"/>
      <c r="C374" s="2"/>
      <c r="D374" s="2"/>
      <c r="E374" s="2"/>
    </row>
    <row r="375" spans="1:5" x14ac:dyDescent="0.25">
      <c r="A375" s="22"/>
      <c r="B375" s="2"/>
      <c r="C375" s="2"/>
      <c r="D375" s="2"/>
      <c r="E375" s="2"/>
    </row>
    <row r="376" spans="1:5" x14ac:dyDescent="0.25">
      <c r="A376" s="22"/>
      <c r="B376" s="2"/>
      <c r="C376" s="2"/>
      <c r="D376" s="2"/>
      <c r="E376" s="2"/>
    </row>
    <row r="377" spans="1:5" x14ac:dyDescent="0.25">
      <c r="A377" s="22"/>
      <c r="B377" s="2"/>
      <c r="C377" s="2"/>
      <c r="D377" s="2"/>
      <c r="E377" s="2"/>
    </row>
    <row r="378" spans="1:5" x14ac:dyDescent="0.25">
      <c r="A378" s="22"/>
      <c r="B378" s="2"/>
      <c r="C378" s="2"/>
      <c r="D378" s="2"/>
      <c r="E378" s="2"/>
    </row>
    <row r="379" spans="1:5" x14ac:dyDescent="0.25">
      <c r="A379" s="22"/>
      <c r="B379" s="2"/>
      <c r="C379" s="2"/>
      <c r="D379" s="2"/>
      <c r="E379" s="2"/>
    </row>
    <row r="380" spans="1:5" x14ac:dyDescent="0.25">
      <c r="A380" s="22"/>
      <c r="B380" s="2"/>
      <c r="C380" s="2"/>
      <c r="D380" s="2"/>
      <c r="E380" s="2"/>
    </row>
    <row r="381" spans="1:5" x14ac:dyDescent="0.25">
      <c r="A381" s="22"/>
      <c r="B381" s="2"/>
      <c r="C381" s="2"/>
      <c r="D381" s="2"/>
      <c r="E381" s="2"/>
    </row>
    <row r="382" spans="1:5" x14ac:dyDescent="0.25">
      <c r="A382" s="22"/>
      <c r="B382" s="2"/>
      <c r="C382" s="2"/>
      <c r="D382" s="2"/>
      <c r="E382" s="2"/>
    </row>
    <row r="383" spans="1:5" x14ac:dyDescent="0.25">
      <c r="A383" s="22"/>
      <c r="B383" s="2"/>
      <c r="C383" s="2"/>
      <c r="D383" s="2"/>
      <c r="E383" s="2"/>
    </row>
    <row r="384" spans="1:5" x14ac:dyDescent="0.25">
      <c r="A384" s="22"/>
      <c r="B384" s="2"/>
      <c r="C384" s="2"/>
      <c r="D384" s="2"/>
      <c r="E384" s="2"/>
    </row>
    <row r="385" spans="1:5" x14ac:dyDescent="0.25">
      <c r="A385" s="22"/>
      <c r="B385" s="2"/>
      <c r="C385" s="2"/>
      <c r="D385" s="2"/>
      <c r="E385" s="2"/>
    </row>
    <row r="386" spans="1:5" x14ac:dyDescent="0.25">
      <c r="A386" s="22"/>
      <c r="B386" s="2"/>
      <c r="C386" s="2"/>
      <c r="D386" s="2"/>
      <c r="E386" s="2"/>
    </row>
    <row r="387" spans="1:5" x14ac:dyDescent="0.25">
      <c r="A387" s="22"/>
      <c r="B387" s="2"/>
      <c r="C387" s="2"/>
      <c r="D387" s="2"/>
      <c r="E387" s="2"/>
    </row>
    <row r="388" spans="1:5" x14ac:dyDescent="0.25">
      <c r="A388" s="22"/>
      <c r="B388" s="2"/>
      <c r="C388" s="2"/>
      <c r="D388" s="2"/>
      <c r="E388" s="2"/>
    </row>
    <row r="389" spans="1:5" x14ac:dyDescent="0.25">
      <c r="A389" s="22"/>
      <c r="B389" s="2"/>
      <c r="C389" s="2"/>
      <c r="D389" s="2"/>
      <c r="E389" s="2"/>
    </row>
    <row r="390" spans="1:5" x14ac:dyDescent="0.25">
      <c r="A390" s="22"/>
      <c r="B390" s="2"/>
      <c r="C390" s="2"/>
      <c r="D390" s="2"/>
      <c r="E390" s="2"/>
    </row>
    <row r="391" spans="1:5" x14ac:dyDescent="0.25">
      <c r="A391" s="22"/>
      <c r="B391" s="2"/>
      <c r="C391" s="2"/>
      <c r="D391" s="2"/>
      <c r="E391" s="2"/>
    </row>
    <row r="392" spans="1:5" x14ac:dyDescent="0.25">
      <c r="A392" s="22"/>
      <c r="B392" s="2"/>
      <c r="C392" s="2"/>
      <c r="D392" s="2"/>
      <c r="E392" s="2"/>
    </row>
    <row r="393" spans="1:5" x14ac:dyDescent="0.25">
      <c r="A393" s="22"/>
      <c r="B393" s="2"/>
      <c r="C393" s="2"/>
      <c r="D393" s="2"/>
      <c r="E393" s="2"/>
    </row>
    <row r="394" spans="1:5" x14ac:dyDescent="0.25">
      <c r="A394" s="22"/>
      <c r="B394" s="2"/>
      <c r="C394" s="2"/>
      <c r="D394" s="2"/>
      <c r="E394" s="2"/>
    </row>
    <row r="395" spans="1:5" x14ac:dyDescent="0.25">
      <c r="A395" s="22"/>
      <c r="B395" s="2"/>
      <c r="C395" s="2"/>
      <c r="D395" s="2"/>
      <c r="E395" s="2"/>
    </row>
    <row r="396" spans="1:5" x14ac:dyDescent="0.25">
      <c r="A396" s="22"/>
      <c r="B396" s="2"/>
      <c r="C396" s="2"/>
      <c r="D396" s="2"/>
      <c r="E396" s="2"/>
    </row>
    <row r="397" spans="1:5" x14ac:dyDescent="0.25">
      <c r="A397" s="22"/>
      <c r="B397" s="2"/>
      <c r="C397" s="2"/>
      <c r="D397" s="2"/>
      <c r="E397" s="2"/>
    </row>
    <row r="398" spans="1:5" x14ac:dyDescent="0.25">
      <c r="A398" s="22"/>
      <c r="B398" s="2"/>
      <c r="C398" s="2"/>
      <c r="D398" s="2"/>
      <c r="E398" s="2"/>
    </row>
    <row r="399" spans="1:5" x14ac:dyDescent="0.25">
      <c r="A399" s="22"/>
      <c r="B399" s="2"/>
      <c r="C399" s="2"/>
      <c r="D399" s="2"/>
      <c r="E399" s="2"/>
    </row>
    <row r="400" spans="1:5" x14ac:dyDescent="0.25">
      <c r="A400" s="22"/>
      <c r="B400" s="2"/>
      <c r="C400" s="2"/>
      <c r="D400" s="2"/>
      <c r="E400" s="2"/>
    </row>
    <row r="401" spans="1:5" x14ac:dyDescent="0.25">
      <c r="A401" s="22"/>
      <c r="B401" s="2"/>
      <c r="C401" s="2"/>
      <c r="D401" s="2"/>
      <c r="E401" s="2"/>
    </row>
    <row r="402" spans="1:5" x14ac:dyDescent="0.25">
      <c r="A402" s="22"/>
      <c r="B402" s="2"/>
      <c r="C402" s="2"/>
      <c r="D402" s="2"/>
      <c r="E402" s="2"/>
    </row>
    <row r="403" spans="1:5" x14ac:dyDescent="0.25">
      <c r="A403" s="22"/>
      <c r="B403" s="2"/>
      <c r="C403" s="2"/>
      <c r="D403" s="2"/>
      <c r="E403" s="2"/>
    </row>
    <row r="404" spans="1:5" x14ac:dyDescent="0.25">
      <c r="A404" s="22"/>
      <c r="B404" s="2"/>
      <c r="C404" s="2"/>
      <c r="D404" s="2"/>
      <c r="E404" s="2"/>
    </row>
    <row r="405" spans="1:5" x14ac:dyDescent="0.25">
      <c r="A405" s="22"/>
      <c r="B405" s="2"/>
      <c r="C405" s="2"/>
      <c r="D405" s="2"/>
      <c r="E405" s="2"/>
    </row>
    <row r="406" spans="1:5" x14ac:dyDescent="0.25">
      <c r="A406" s="22"/>
      <c r="B406" s="2"/>
      <c r="C406" s="2"/>
      <c r="D406" s="2"/>
      <c r="E406" s="2"/>
    </row>
    <row r="407" spans="1:5" x14ac:dyDescent="0.25">
      <c r="A407" s="22"/>
      <c r="B407" s="2"/>
      <c r="C407" s="2"/>
      <c r="D407" s="2"/>
      <c r="E407" s="2"/>
    </row>
    <row r="408" spans="1:5" x14ac:dyDescent="0.25">
      <c r="A408" s="22"/>
      <c r="B408" s="2"/>
      <c r="C408" s="2"/>
      <c r="D408" s="2"/>
      <c r="E408" s="2"/>
    </row>
    <row r="409" spans="1:5" x14ac:dyDescent="0.25">
      <c r="A409" s="22"/>
      <c r="B409" s="2"/>
      <c r="C409" s="2"/>
      <c r="D409" s="2"/>
      <c r="E409" s="2"/>
    </row>
    <row r="410" spans="1:5" x14ac:dyDescent="0.25">
      <c r="A410" s="22"/>
      <c r="B410" s="2"/>
      <c r="C410" s="2"/>
      <c r="D410" s="2"/>
      <c r="E410" s="2"/>
    </row>
    <row r="411" spans="1:5" x14ac:dyDescent="0.25">
      <c r="A411" s="22"/>
      <c r="B411" s="2"/>
      <c r="C411" s="2"/>
      <c r="D411" s="2"/>
      <c r="E411" s="2"/>
    </row>
    <row r="412" spans="1:5" x14ac:dyDescent="0.25">
      <c r="A412" s="22"/>
      <c r="B412" s="2"/>
      <c r="C412" s="2"/>
      <c r="D412" s="2"/>
      <c r="E412" s="2"/>
    </row>
    <row r="413" spans="1:5" x14ac:dyDescent="0.25">
      <c r="A413" s="22"/>
      <c r="B413" s="2"/>
      <c r="C413" s="2"/>
      <c r="D413" s="2"/>
      <c r="E413" s="2"/>
    </row>
    <row r="414" spans="1:5" x14ac:dyDescent="0.25">
      <c r="A414" s="22"/>
      <c r="B414" s="2"/>
      <c r="C414" s="2"/>
      <c r="D414" s="2"/>
      <c r="E414" s="2"/>
    </row>
    <row r="415" spans="1:5" x14ac:dyDescent="0.25">
      <c r="A415" s="22"/>
      <c r="B415" s="2"/>
      <c r="C415" s="2"/>
      <c r="D415" s="2"/>
      <c r="E415" s="2"/>
    </row>
    <row r="416" spans="1:5" x14ac:dyDescent="0.25">
      <c r="A416" s="22"/>
      <c r="B416" s="2"/>
      <c r="C416" s="2"/>
      <c r="D416" s="2"/>
      <c r="E416" s="2"/>
    </row>
    <row r="417" spans="1:5" x14ac:dyDescent="0.25">
      <c r="A417" s="22"/>
      <c r="B417" s="2"/>
      <c r="C417" s="2"/>
      <c r="D417" s="2"/>
      <c r="E417" s="2"/>
    </row>
    <row r="418" spans="1:5" x14ac:dyDescent="0.25">
      <c r="A418" s="22"/>
      <c r="B418" s="2"/>
      <c r="C418" s="2"/>
      <c r="D418" s="2"/>
      <c r="E418" s="2"/>
    </row>
    <row r="419" spans="1:5" x14ac:dyDescent="0.25">
      <c r="A419" s="22"/>
      <c r="B419" s="2"/>
      <c r="C419" s="2"/>
      <c r="D419" s="2"/>
      <c r="E419" s="2"/>
    </row>
    <row r="420" spans="1:5" x14ac:dyDescent="0.25">
      <c r="A420" s="22"/>
      <c r="B420" s="2"/>
      <c r="C420" s="2"/>
      <c r="D420" s="2"/>
      <c r="E420" s="2"/>
    </row>
    <row r="421" spans="1:5" x14ac:dyDescent="0.25">
      <c r="A421" s="22"/>
      <c r="B421" s="2"/>
      <c r="C421" s="2"/>
      <c r="D421" s="2"/>
      <c r="E421" s="2"/>
    </row>
    <row r="422" spans="1:5" x14ac:dyDescent="0.25">
      <c r="A422" s="22"/>
      <c r="B422" s="2"/>
      <c r="C422" s="2"/>
      <c r="D422" s="2"/>
      <c r="E422" s="2"/>
    </row>
    <row r="423" spans="1:5" x14ac:dyDescent="0.25">
      <c r="A423" s="22"/>
      <c r="B423" s="2"/>
      <c r="C423" s="2"/>
      <c r="D423" s="2"/>
      <c r="E423" s="2"/>
    </row>
    <row r="424" spans="1:5" x14ac:dyDescent="0.25">
      <c r="A424" s="22"/>
      <c r="B424" s="2"/>
      <c r="C424" s="2"/>
      <c r="D424" s="2"/>
      <c r="E424" s="2"/>
    </row>
  </sheetData>
  <autoFilter ref="A6:E218"/>
  <mergeCells count="1">
    <mergeCell ref="A3:E3"/>
  </mergeCells>
  <printOptions horizontalCentered="1"/>
  <pageMargins left="0.59055118110236227" right="0.59055118110236227" top="0.59055118110236227" bottom="0.39370078740157483" header="0.39370078740157483" footer="0.31496062992125984"/>
  <pageSetup paperSize="9" scale="57" firstPageNumber="125"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январь</vt:lpstr>
      <vt:lpstr>январь!Заголовки_для_печати</vt:lpstr>
      <vt:lpstr>январь!Область_печати</vt:lpstr>
    </vt:vector>
  </TitlesOfParts>
  <Company>FKK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Сергей Медведев</cp:lastModifiedBy>
  <cp:lastPrinted>2022-01-24T04:16:35Z</cp:lastPrinted>
  <dcterms:created xsi:type="dcterms:W3CDTF">2007-07-16T05:30:38Z</dcterms:created>
  <dcterms:modified xsi:type="dcterms:W3CDTF">2022-01-24T04:17:16Z</dcterms:modified>
</cp:coreProperties>
</file>